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171pr1\"/>
    </mc:Choice>
  </mc:AlternateContent>
  <bookViews>
    <workbookView xWindow="-105" yWindow="-105" windowWidth="30930" windowHeight="16770" firstSheet="1" activeTab="1"/>
  </bookViews>
  <sheets>
    <sheet name="Lyginamasis" sheetId="10" state="hidden" r:id="rId1"/>
    <sheet name="IP sarasas" sheetId="11" r:id="rId2"/>
  </sheets>
  <definedNames>
    <definedName name="_xlnm.Print_Area" localSheetId="1">'IP sarasas'!$A$1:$V$140</definedName>
    <definedName name="_xlnm.Print_Area" localSheetId="0">Lyginamasis!$A$1:$X$125</definedName>
    <definedName name="_xlnm.Print_Titles" localSheetId="0">Lyginamasis!$4:$6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11" l="1"/>
  <c r="H18" i="11"/>
  <c r="J93" i="11" l="1"/>
  <c r="K93" i="11"/>
  <c r="M93" i="11"/>
  <c r="N93" i="11"/>
  <c r="P93" i="11"/>
  <c r="Q93" i="11"/>
  <c r="R93" i="11"/>
  <c r="S93" i="11"/>
  <c r="T93" i="11"/>
  <c r="F92" i="11"/>
  <c r="I92" i="11"/>
  <c r="U85" i="11" l="1"/>
  <c r="U93" i="11" s="1"/>
  <c r="H85" i="11"/>
  <c r="O89" i="11"/>
  <c r="L89" i="11"/>
  <c r="L88" i="11"/>
  <c r="I89" i="11"/>
  <c r="I88" i="11"/>
  <c r="I87" i="11"/>
  <c r="O81" i="11"/>
  <c r="O79" i="11"/>
  <c r="L79" i="11"/>
  <c r="I78" i="11"/>
  <c r="I80" i="11"/>
  <c r="I82" i="11"/>
  <c r="H81" i="11"/>
  <c r="I81" i="11" s="1"/>
  <c r="O93" i="11" l="1"/>
  <c r="F81" i="11"/>
  <c r="L93" i="11"/>
  <c r="F85" i="11"/>
  <c r="N65" i="11"/>
  <c r="F65" i="11" s="1"/>
  <c r="N64" i="11"/>
  <c r="H64" i="11"/>
  <c r="F64" i="11" s="1"/>
  <c r="F18" i="11" l="1"/>
  <c r="K131" i="11" l="1"/>
  <c r="F131" i="11" s="1"/>
  <c r="H119" i="11"/>
  <c r="F119" i="11" s="1"/>
  <c r="H117" i="11"/>
  <c r="F117" i="11" s="1"/>
  <c r="N106" i="11" l="1"/>
  <c r="K106" i="11"/>
  <c r="H106" i="11"/>
  <c r="F106" i="11" s="1"/>
  <c r="H63" i="11" l="1"/>
  <c r="F63" i="11" s="1"/>
  <c r="H55" i="11"/>
  <c r="F55" i="11" s="1"/>
  <c r="O53" i="11"/>
  <c r="K53" i="11"/>
  <c r="H46" i="11"/>
  <c r="F46" i="11" s="1"/>
  <c r="K45" i="11"/>
  <c r="H45" i="11"/>
  <c r="N44" i="11"/>
  <c r="H44" i="11"/>
  <c r="F44" i="11" s="1"/>
  <c r="H40" i="11"/>
  <c r="F40" i="11" s="1"/>
  <c r="H39" i="11"/>
  <c r="F39" i="11" s="1"/>
  <c r="F45" i="11" l="1"/>
  <c r="H84" i="11"/>
  <c r="F84" i="11" s="1"/>
  <c r="H109" i="11" l="1"/>
  <c r="F109" i="11" s="1"/>
  <c r="H86" i="11" l="1"/>
  <c r="F86" i="11" s="1"/>
  <c r="I84" i="11"/>
  <c r="F12" i="11" l="1"/>
  <c r="O107" i="11"/>
  <c r="H107" i="11"/>
  <c r="F107" i="11" s="1"/>
  <c r="H132" i="11" l="1"/>
  <c r="F132" i="11" s="1"/>
  <c r="L130" i="11" l="1"/>
  <c r="L132" i="11"/>
  <c r="L133" i="11"/>
  <c r="L134" i="11"/>
  <c r="L135" i="11"/>
  <c r="L129" i="11"/>
  <c r="I130" i="11"/>
  <c r="I131" i="11"/>
  <c r="I132" i="11"/>
  <c r="I133" i="11"/>
  <c r="I134" i="11"/>
  <c r="I135" i="11"/>
  <c r="I136" i="11"/>
  <c r="I129" i="11"/>
  <c r="O125" i="11"/>
  <c r="O123" i="11"/>
  <c r="O127" i="11" s="1"/>
  <c r="I123" i="11"/>
  <c r="I124" i="11"/>
  <c r="I125" i="11"/>
  <c r="I126" i="11"/>
  <c r="I122" i="11"/>
  <c r="U137" i="11"/>
  <c r="R137" i="11"/>
  <c r="O137" i="11"/>
  <c r="U127" i="11"/>
  <c r="R127" i="11"/>
  <c r="L127" i="11"/>
  <c r="U108" i="11"/>
  <c r="U120" i="11" s="1"/>
  <c r="O106" i="11"/>
  <c r="O110" i="11"/>
  <c r="O113" i="11"/>
  <c r="O116" i="11"/>
  <c r="L119" i="11"/>
  <c r="L112" i="11"/>
  <c r="L111" i="11"/>
  <c r="L106" i="11"/>
  <c r="I112" i="11"/>
  <c r="I113" i="11"/>
  <c r="I114" i="11"/>
  <c r="I115" i="11"/>
  <c r="I116" i="11"/>
  <c r="I117" i="11"/>
  <c r="I118" i="11"/>
  <c r="I119" i="11"/>
  <c r="I108" i="11"/>
  <c r="I110" i="11"/>
  <c r="I111" i="11"/>
  <c r="I106" i="11"/>
  <c r="R120" i="11"/>
  <c r="L103" i="11"/>
  <c r="L104" i="11" s="1"/>
  <c r="I103" i="11"/>
  <c r="I104" i="11" s="1"/>
  <c r="U100" i="11"/>
  <c r="U101" i="11" s="1"/>
  <c r="I96" i="11"/>
  <c r="I97" i="11"/>
  <c r="I98" i="11"/>
  <c r="I99" i="11"/>
  <c r="I100" i="11"/>
  <c r="I95" i="11"/>
  <c r="U104" i="11"/>
  <c r="R104" i="11"/>
  <c r="R101" i="11"/>
  <c r="O104" i="11"/>
  <c r="O101" i="11"/>
  <c r="U44" i="11"/>
  <c r="R45" i="11"/>
  <c r="R44" i="11"/>
  <c r="R49" i="11"/>
  <c r="R50" i="11"/>
  <c r="R47" i="11"/>
  <c r="R51" i="11"/>
  <c r="U51" i="11"/>
  <c r="R52" i="11"/>
  <c r="R55" i="11"/>
  <c r="R56" i="11"/>
  <c r="R62" i="11"/>
  <c r="R61" i="11"/>
  <c r="R60" i="11"/>
  <c r="O64" i="11"/>
  <c r="O65" i="11"/>
  <c r="R70" i="11"/>
  <c r="O69" i="11"/>
  <c r="L75" i="11"/>
  <c r="L74" i="11"/>
  <c r="L67" i="11"/>
  <c r="L54" i="11"/>
  <c r="L53" i="11"/>
  <c r="L46" i="11"/>
  <c r="I70" i="11"/>
  <c r="I71" i="11"/>
  <c r="I72" i="11"/>
  <c r="I73" i="11"/>
  <c r="I74" i="11"/>
  <c r="I68" i="11"/>
  <c r="I61" i="11"/>
  <c r="I62" i="11"/>
  <c r="I64" i="11"/>
  <c r="I65" i="11"/>
  <c r="I66" i="11"/>
  <c r="I56" i="11"/>
  <c r="I57" i="11"/>
  <c r="I58" i="11"/>
  <c r="I59" i="11"/>
  <c r="I60" i="11"/>
  <c r="I47" i="11"/>
  <c r="I48" i="11"/>
  <c r="I49" i="11"/>
  <c r="I50" i="11"/>
  <c r="I51" i="11"/>
  <c r="I52" i="11"/>
  <c r="I45" i="11"/>
  <c r="I44" i="11"/>
  <c r="U24" i="11"/>
  <c r="U42" i="11" s="1"/>
  <c r="R28" i="11"/>
  <c r="R42" i="11" s="1"/>
  <c r="O26" i="11"/>
  <c r="O42" i="11" s="1"/>
  <c r="L26" i="11"/>
  <c r="L29" i="11"/>
  <c r="L30" i="11"/>
  <c r="L34" i="11"/>
  <c r="L35" i="11"/>
  <c r="L36" i="11"/>
  <c r="L37" i="11"/>
  <c r="L38" i="11"/>
  <c r="I41" i="11"/>
  <c r="I39" i="11"/>
  <c r="I38" i="11"/>
  <c r="I37" i="11"/>
  <c r="I36" i="11"/>
  <c r="I35" i="11"/>
  <c r="I34" i="11"/>
  <c r="I33" i="11"/>
  <c r="I32" i="11"/>
  <c r="I31" i="11"/>
  <c r="I30" i="11"/>
  <c r="I29" i="11"/>
  <c r="I28" i="11"/>
  <c r="I27" i="11"/>
  <c r="I25" i="11"/>
  <c r="I24" i="11"/>
  <c r="I23" i="11"/>
  <c r="R21" i="11"/>
  <c r="O21" i="11"/>
  <c r="U15" i="11"/>
  <c r="R15" i="11"/>
  <c r="O15" i="11"/>
  <c r="U9" i="11"/>
  <c r="R9" i="11"/>
  <c r="O9" i="11"/>
  <c r="L9" i="11"/>
  <c r="U19" i="11"/>
  <c r="U21" i="11" s="1"/>
  <c r="L19" i="11"/>
  <c r="L18" i="11"/>
  <c r="L17" i="11"/>
  <c r="I20" i="11"/>
  <c r="I19" i="11"/>
  <c r="I18" i="11"/>
  <c r="I17" i="11"/>
  <c r="L12" i="11"/>
  <c r="L15" i="11" s="1"/>
  <c r="I14" i="11"/>
  <c r="I13" i="11"/>
  <c r="I12" i="11"/>
  <c r="I8" i="11"/>
  <c r="I9" i="11" s="1"/>
  <c r="T137" i="11"/>
  <c r="T127" i="11"/>
  <c r="T120" i="11"/>
  <c r="T104" i="11"/>
  <c r="T101" i="11"/>
  <c r="T76" i="11"/>
  <c r="T42" i="11"/>
  <c r="T21" i="11"/>
  <c r="T15" i="11"/>
  <c r="T9" i="11"/>
  <c r="T138" i="11" s="1"/>
  <c r="Q137" i="11"/>
  <c r="Q127" i="11"/>
  <c r="Q120" i="11"/>
  <c r="Q104" i="11"/>
  <c r="Q101" i="11"/>
  <c r="Q48" i="11"/>
  <c r="Q76" i="11" s="1"/>
  <c r="Q42" i="11"/>
  <c r="Q21" i="11"/>
  <c r="Q138" i="11" s="1"/>
  <c r="Q15" i="11"/>
  <c r="Q9" i="11"/>
  <c r="N137" i="11"/>
  <c r="N127" i="11"/>
  <c r="N120" i="11"/>
  <c r="N104" i="11"/>
  <c r="N101" i="11"/>
  <c r="N76" i="11"/>
  <c r="N42" i="11"/>
  <c r="N21" i="11"/>
  <c r="N15" i="11"/>
  <c r="N9" i="11"/>
  <c r="K127" i="11"/>
  <c r="K113" i="11"/>
  <c r="K120" i="11" s="1"/>
  <c r="K104" i="11"/>
  <c r="K95" i="11"/>
  <c r="K101" i="11" s="1"/>
  <c r="K76" i="11"/>
  <c r="K42" i="11"/>
  <c r="K21" i="11"/>
  <c r="K15" i="11"/>
  <c r="K9" i="11"/>
  <c r="H137" i="11"/>
  <c r="H127" i="11"/>
  <c r="H120" i="11"/>
  <c r="H104" i="11"/>
  <c r="H101" i="11"/>
  <c r="H91" i="11"/>
  <c r="H90" i="11"/>
  <c r="H83" i="11"/>
  <c r="H79" i="11"/>
  <c r="H75" i="11"/>
  <c r="H67" i="11"/>
  <c r="H54" i="11"/>
  <c r="H53" i="11"/>
  <c r="F53" i="11" s="1"/>
  <c r="H26" i="11"/>
  <c r="H21" i="11"/>
  <c r="H11" i="11"/>
  <c r="H15" i="11" s="1"/>
  <c r="H9" i="11"/>
  <c r="H93" i="11" l="1"/>
  <c r="N138" i="11"/>
  <c r="O120" i="11"/>
  <c r="L21" i="11"/>
  <c r="I127" i="11"/>
  <c r="I21" i="11"/>
  <c r="U76" i="11"/>
  <c r="U138" i="11" s="1"/>
  <c r="I137" i="11"/>
  <c r="H76" i="11"/>
  <c r="K137" i="11"/>
  <c r="K138" i="11" s="1"/>
  <c r="I101" i="11"/>
  <c r="H42" i="11"/>
  <c r="L42" i="11"/>
  <c r="F88" i="11"/>
  <c r="F87" i="11"/>
  <c r="G75" i="11"/>
  <c r="I75" i="11" s="1"/>
  <c r="G137" i="11"/>
  <c r="M127" i="11"/>
  <c r="G127" i="11"/>
  <c r="G101" i="11"/>
  <c r="S21" i="11"/>
  <c r="J21" i="11"/>
  <c r="G21" i="11"/>
  <c r="F20" i="11"/>
  <c r="F17" i="11"/>
  <c r="S101" i="11"/>
  <c r="M120" i="11"/>
  <c r="F136" i="11"/>
  <c r="F108" i="11"/>
  <c r="F103" i="11"/>
  <c r="F104" i="11"/>
  <c r="F135" i="11"/>
  <c r="F126" i="11"/>
  <c r="F118" i="11"/>
  <c r="S104" i="11"/>
  <c r="P104" i="11"/>
  <c r="M104" i="11"/>
  <c r="J104" i="11"/>
  <c r="G104" i="11"/>
  <c r="F96" i="11"/>
  <c r="F97" i="11"/>
  <c r="F100" i="11"/>
  <c r="F74" i="11"/>
  <c r="F73" i="11"/>
  <c r="F72" i="11"/>
  <c r="F71" i="11"/>
  <c r="F70" i="11"/>
  <c r="F69" i="11"/>
  <c r="F68" i="11"/>
  <c r="F62" i="11"/>
  <c r="F57" i="11"/>
  <c r="F51" i="11"/>
  <c r="F50" i="11"/>
  <c r="G67" i="11"/>
  <c r="I67" i="11" s="1"/>
  <c r="P48" i="11"/>
  <c r="R48" i="11" s="1"/>
  <c r="R76" i="11" s="1"/>
  <c r="R138" i="11" s="1"/>
  <c r="J45" i="11"/>
  <c r="L45" i="11" s="1"/>
  <c r="L76" i="11" s="1"/>
  <c r="M44" i="11"/>
  <c r="O44" i="11" s="1"/>
  <c r="O76" i="11" s="1"/>
  <c r="O138" i="11" s="1"/>
  <c r="J42" i="11"/>
  <c r="S42" i="11"/>
  <c r="P42" i="11"/>
  <c r="M42" i="11"/>
  <c r="F41" i="11"/>
  <c r="F38" i="11"/>
  <c r="F37" i="11"/>
  <c r="F36" i="11"/>
  <c r="F35" i="11"/>
  <c r="F34" i="11"/>
  <c r="F33" i="11"/>
  <c r="F32" i="11"/>
  <c r="F31" i="11"/>
  <c r="F30" i="11"/>
  <c r="S9" i="11"/>
  <c r="P9" i="11"/>
  <c r="M9" i="11"/>
  <c r="J9" i="11"/>
  <c r="G9" i="11"/>
  <c r="F8" i="11"/>
  <c r="F9" i="11" s="1"/>
  <c r="G109" i="11"/>
  <c r="I109" i="11" s="1"/>
  <c r="G91" i="11"/>
  <c r="F91" i="11" s="1"/>
  <c r="G90" i="11"/>
  <c r="F90" i="11" s="1"/>
  <c r="G85" i="11"/>
  <c r="I85" i="11" s="1"/>
  <c r="G83" i="11"/>
  <c r="I83" i="11" s="1"/>
  <c r="G63" i="11"/>
  <c r="I63" i="11" s="1"/>
  <c r="G55" i="11"/>
  <c r="I55" i="11" s="1"/>
  <c r="G53" i="11"/>
  <c r="I53" i="11" s="1"/>
  <c r="G26" i="11"/>
  <c r="I26" i="11" s="1"/>
  <c r="J15" i="11"/>
  <c r="G11" i="11"/>
  <c r="I11" i="11" s="1"/>
  <c r="I15" i="11" s="1"/>
  <c r="J113" i="11"/>
  <c r="L113" i="11" s="1"/>
  <c r="L120" i="11" s="1"/>
  <c r="J120" i="11"/>
  <c r="J131" i="11"/>
  <c r="G107" i="11"/>
  <c r="I107" i="11" s="1"/>
  <c r="M21" i="11"/>
  <c r="G79" i="11"/>
  <c r="G54" i="11"/>
  <c r="I54" i="11" s="1"/>
  <c r="G46" i="11"/>
  <c r="I46" i="11" s="1"/>
  <c r="G40" i="11"/>
  <c r="I40" i="11" s="1"/>
  <c r="J57" i="10"/>
  <c r="G57" i="10" s="1"/>
  <c r="J96" i="10"/>
  <c r="G96" i="10" s="1"/>
  <c r="J95" i="10"/>
  <c r="J80" i="10"/>
  <c r="J79" i="10"/>
  <c r="K79" i="10" s="1"/>
  <c r="H79" i="10" s="1"/>
  <c r="J78" i="10"/>
  <c r="G78" i="10" s="1"/>
  <c r="J95" i="11"/>
  <c r="L95" i="11" s="1"/>
  <c r="L101" i="11" s="1"/>
  <c r="J56" i="10"/>
  <c r="J52" i="10"/>
  <c r="K52" i="10" s="1"/>
  <c r="J28" i="10"/>
  <c r="J83" i="10"/>
  <c r="J81" i="10"/>
  <c r="G81" i="10" s="1"/>
  <c r="J75" i="10"/>
  <c r="G75" i="10" s="1"/>
  <c r="J73" i="10"/>
  <c r="K73" i="10" s="1"/>
  <c r="J51" i="10"/>
  <c r="K51" i="10" s="1"/>
  <c r="S48" i="10"/>
  <c r="J48" i="10"/>
  <c r="K48" i="10" s="1"/>
  <c r="J46" i="10"/>
  <c r="G46" i="10" s="1"/>
  <c r="J45" i="10"/>
  <c r="P44" i="10"/>
  <c r="P70" i="10" s="1"/>
  <c r="J44" i="10"/>
  <c r="K44" i="10" s="1"/>
  <c r="J41" i="10"/>
  <c r="G41" i="10" s="1"/>
  <c r="V12" i="10"/>
  <c r="U12" i="10"/>
  <c r="J12" i="10"/>
  <c r="J16" i="10" s="1"/>
  <c r="J104" i="10"/>
  <c r="G104" i="10" s="1"/>
  <c r="J101" i="10"/>
  <c r="J94" i="10"/>
  <c r="G105" i="10"/>
  <c r="G106" i="10"/>
  <c r="G98" i="10"/>
  <c r="G100" i="10"/>
  <c r="G101" i="10"/>
  <c r="G102" i="10"/>
  <c r="G103" i="10"/>
  <c r="G94" i="10"/>
  <c r="G97" i="10"/>
  <c r="G93" i="10"/>
  <c r="W105" i="10"/>
  <c r="W106" i="10"/>
  <c r="W99" i="10"/>
  <c r="W100" i="10"/>
  <c r="W101" i="10"/>
  <c r="W102" i="10"/>
  <c r="W103" i="10"/>
  <c r="W104" i="10"/>
  <c r="W94" i="10"/>
  <c r="W95" i="10"/>
  <c r="W96" i="10"/>
  <c r="W97" i="10"/>
  <c r="W98" i="10"/>
  <c r="W93" i="10"/>
  <c r="T105" i="10"/>
  <c r="T106" i="10"/>
  <c r="T98" i="10"/>
  <c r="T99" i="10"/>
  <c r="T100" i="10"/>
  <c r="T101" i="10"/>
  <c r="T102" i="10"/>
  <c r="T103" i="10"/>
  <c r="T104" i="10"/>
  <c r="T94" i="10"/>
  <c r="T95" i="10"/>
  <c r="T96" i="10"/>
  <c r="T97" i="10"/>
  <c r="T93" i="10"/>
  <c r="Q105" i="10"/>
  <c r="Q106" i="10"/>
  <c r="Q98" i="10"/>
  <c r="Q100" i="10"/>
  <c r="H100" i="10" s="1"/>
  <c r="Q101" i="10"/>
  <c r="Q102" i="10"/>
  <c r="Q103" i="10"/>
  <c r="Q104" i="10"/>
  <c r="Q94" i="10"/>
  <c r="Q95" i="10"/>
  <c r="Q96" i="10"/>
  <c r="Q97" i="10"/>
  <c r="Q93" i="10"/>
  <c r="N105" i="10"/>
  <c r="N106" i="10"/>
  <c r="N100" i="10"/>
  <c r="N101" i="10"/>
  <c r="N102" i="10"/>
  <c r="N103" i="10"/>
  <c r="N104" i="10"/>
  <c r="N94" i="10"/>
  <c r="N95" i="10"/>
  <c r="N96" i="10"/>
  <c r="N97" i="10"/>
  <c r="N98" i="10"/>
  <c r="N99" i="10"/>
  <c r="N93" i="10"/>
  <c r="K94" i="10"/>
  <c r="K96" i="10"/>
  <c r="K97" i="10"/>
  <c r="K98" i="10"/>
  <c r="K99" i="10"/>
  <c r="K100" i="10"/>
  <c r="K101" i="10"/>
  <c r="K102" i="10"/>
  <c r="K103" i="10"/>
  <c r="H103" i="10" s="1"/>
  <c r="K105" i="10"/>
  <c r="K106" i="10"/>
  <c r="K93" i="10"/>
  <c r="P99" i="10"/>
  <c r="G99" i="10" s="1"/>
  <c r="G116" i="10"/>
  <c r="G117" i="10"/>
  <c r="G118" i="10"/>
  <c r="G119" i="10"/>
  <c r="G120" i="10"/>
  <c r="G115" i="10"/>
  <c r="W116" i="10"/>
  <c r="W117" i="10"/>
  <c r="W118" i="10"/>
  <c r="W119" i="10"/>
  <c r="W120" i="10"/>
  <c r="W115" i="10"/>
  <c r="W121" i="10" s="1"/>
  <c r="T116" i="10"/>
  <c r="T117" i="10"/>
  <c r="T118" i="10"/>
  <c r="T119" i="10"/>
  <c r="T120" i="10"/>
  <c r="T115" i="10"/>
  <c r="Q116" i="10"/>
  <c r="Q117" i="10"/>
  <c r="Q118" i="10"/>
  <c r="Q119" i="10"/>
  <c r="Q120" i="10"/>
  <c r="Q115" i="10"/>
  <c r="N116" i="10"/>
  <c r="N117" i="10"/>
  <c r="N118" i="10"/>
  <c r="N119" i="10"/>
  <c r="H119" i="10" s="1"/>
  <c r="N120" i="10"/>
  <c r="N115" i="10"/>
  <c r="K116" i="10"/>
  <c r="K117" i="10"/>
  <c r="K118" i="10"/>
  <c r="K119" i="10"/>
  <c r="K120" i="10"/>
  <c r="K115" i="10"/>
  <c r="K121" i="10" s="1"/>
  <c r="G110" i="10"/>
  <c r="G111" i="10"/>
  <c r="G112" i="10"/>
  <c r="G109" i="10"/>
  <c r="W110" i="10"/>
  <c r="W111" i="10"/>
  <c r="W112" i="10"/>
  <c r="W109" i="10"/>
  <c r="T110" i="10"/>
  <c r="T111" i="10"/>
  <c r="T112" i="10"/>
  <c r="T109" i="10"/>
  <c r="Q110" i="10"/>
  <c r="Q111" i="10"/>
  <c r="Q112" i="10"/>
  <c r="Q109" i="10"/>
  <c r="Q113" i="10" s="1"/>
  <c r="N110" i="10"/>
  <c r="H110" i="10" s="1"/>
  <c r="N111" i="10"/>
  <c r="N112" i="10"/>
  <c r="N109" i="10"/>
  <c r="K110" i="10"/>
  <c r="K111" i="10"/>
  <c r="K112" i="10"/>
  <c r="H112" i="10" s="1"/>
  <c r="K109" i="10"/>
  <c r="M86" i="10"/>
  <c r="N86" i="10"/>
  <c r="G87" i="10"/>
  <c r="G88" i="10"/>
  <c r="G89" i="10"/>
  <c r="G90" i="10"/>
  <c r="W87" i="10"/>
  <c r="W88" i="10"/>
  <c r="W89" i="10"/>
  <c r="W90" i="10"/>
  <c r="W86" i="10"/>
  <c r="T87" i="10"/>
  <c r="T88" i="10"/>
  <c r="T89" i="10"/>
  <c r="T90" i="10"/>
  <c r="T86" i="10"/>
  <c r="T91" i="10" s="1"/>
  <c r="Q87" i="10"/>
  <c r="Q88" i="10"/>
  <c r="Q89" i="10"/>
  <c r="Q90" i="10"/>
  <c r="Q86" i="10"/>
  <c r="N87" i="10"/>
  <c r="N88" i="10"/>
  <c r="N89" i="10"/>
  <c r="N91" i="10" s="1"/>
  <c r="N90" i="10"/>
  <c r="K87" i="10"/>
  <c r="K88" i="10"/>
  <c r="K89" i="10"/>
  <c r="K90" i="10"/>
  <c r="K86" i="10"/>
  <c r="G23" i="10"/>
  <c r="G24" i="10"/>
  <c r="G20" i="10"/>
  <c r="G18" i="10"/>
  <c r="T23" i="10"/>
  <c r="T24" i="10"/>
  <c r="T19" i="10"/>
  <c r="T20" i="10"/>
  <c r="T21" i="10"/>
  <c r="T22" i="10"/>
  <c r="T18" i="10"/>
  <c r="W23" i="10"/>
  <c r="W24" i="10"/>
  <c r="W21" i="10"/>
  <c r="W22" i="10"/>
  <c r="W19" i="10"/>
  <c r="W20" i="10"/>
  <c r="W18" i="10"/>
  <c r="Q18" i="10"/>
  <c r="Q24" i="10"/>
  <c r="Q23" i="10"/>
  <c r="Q22" i="10"/>
  <c r="Q21" i="10"/>
  <c r="Q20" i="10"/>
  <c r="Q19" i="10"/>
  <c r="K20" i="10"/>
  <c r="N20" i="10"/>
  <c r="N19" i="10"/>
  <c r="N18" i="10"/>
  <c r="N24" i="10"/>
  <c r="N23" i="10"/>
  <c r="N22" i="10"/>
  <c r="N21" i="10"/>
  <c r="K24" i="10"/>
  <c r="K23" i="10"/>
  <c r="K18" i="10"/>
  <c r="J22" i="10"/>
  <c r="G22" i="10" s="1"/>
  <c r="J21" i="10"/>
  <c r="J19" i="10"/>
  <c r="G19" i="10" s="1"/>
  <c r="A138" i="11"/>
  <c r="S137" i="11"/>
  <c r="P137" i="11"/>
  <c r="M137" i="11"/>
  <c r="F134" i="11"/>
  <c r="F133" i="11"/>
  <c r="F130" i="11"/>
  <c r="F129" i="11"/>
  <c r="S127" i="11"/>
  <c r="P127" i="11"/>
  <c r="J127" i="11"/>
  <c r="F125" i="11"/>
  <c r="F124" i="11"/>
  <c r="F123" i="11"/>
  <c r="F122" i="11"/>
  <c r="S120" i="11"/>
  <c r="P120" i="11"/>
  <c r="F116" i="11"/>
  <c r="F115" i="11"/>
  <c r="F114" i="11"/>
  <c r="F112" i="11"/>
  <c r="F110" i="11"/>
  <c r="P101" i="11"/>
  <c r="M101" i="11"/>
  <c r="F99" i="11"/>
  <c r="F98" i="11"/>
  <c r="F89" i="11"/>
  <c r="G86" i="11"/>
  <c r="F82" i="11"/>
  <c r="F80" i="11"/>
  <c r="F78" i="11"/>
  <c r="S76" i="11"/>
  <c r="F75" i="11"/>
  <c r="F66" i="11"/>
  <c r="F61" i="11"/>
  <c r="F60" i="11"/>
  <c r="F59" i="11"/>
  <c r="F58" i="11"/>
  <c r="F56" i="11"/>
  <c r="F52" i="11"/>
  <c r="F49" i="11"/>
  <c r="J76" i="11"/>
  <c r="F29" i="11"/>
  <c r="F28" i="11"/>
  <c r="F27" i="11"/>
  <c r="F25" i="11"/>
  <c r="F24" i="11"/>
  <c r="F23" i="11"/>
  <c r="P21" i="11"/>
  <c r="F19" i="11"/>
  <c r="S15" i="11"/>
  <c r="P15" i="11"/>
  <c r="M15" i="11"/>
  <c r="F14" i="11"/>
  <c r="F13" i="11"/>
  <c r="F47" i="11"/>
  <c r="F111" i="11"/>
  <c r="P76" i="11"/>
  <c r="V121" i="10"/>
  <c r="S121" i="10"/>
  <c r="P121" i="10"/>
  <c r="M121" i="10"/>
  <c r="J121" i="10"/>
  <c r="V113" i="10"/>
  <c r="S113" i="10"/>
  <c r="P113" i="10"/>
  <c r="M113" i="10"/>
  <c r="J113" i="10"/>
  <c r="V107" i="10"/>
  <c r="S107" i="10"/>
  <c r="R107" i="10"/>
  <c r="M107" i="10"/>
  <c r="V91" i="10"/>
  <c r="U91" i="10"/>
  <c r="S91" i="10"/>
  <c r="R91" i="10"/>
  <c r="P91" i="10"/>
  <c r="O91" i="10"/>
  <c r="M91" i="10"/>
  <c r="J91" i="10"/>
  <c r="U25" i="10"/>
  <c r="V25" i="10"/>
  <c r="S25" i="10"/>
  <c r="R25" i="10"/>
  <c r="P25" i="10"/>
  <c r="O25" i="10"/>
  <c r="M25" i="10"/>
  <c r="L25" i="10"/>
  <c r="T83" i="10"/>
  <c r="W81" i="10"/>
  <c r="W82" i="10"/>
  <c r="W83" i="10"/>
  <c r="T81" i="10"/>
  <c r="T82" i="10"/>
  <c r="Q80" i="10"/>
  <c r="Q81" i="10"/>
  <c r="Q82" i="10"/>
  <c r="Q83" i="10"/>
  <c r="N80" i="10"/>
  <c r="N81" i="10"/>
  <c r="N82" i="10"/>
  <c r="N83" i="10"/>
  <c r="K80" i="10"/>
  <c r="K83" i="10"/>
  <c r="W73" i="10"/>
  <c r="W74" i="10"/>
  <c r="H74" i="10" s="1"/>
  <c r="W75" i="10"/>
  <c r="W76" i="10"/>
  <c r="W77" i="10"/>
  <c r="W78" i="10"/>
  <c r="W79" i="10"/>
  <c r="W80" i="10"/>
  <c r="W72" i="10"/>
  <c r="T73" i="10"/>
  <c r="T74" i="10"/>
  <c r="T75" i="10"/>
  <c r="T76" i="10"/>
  <c r="T77" i="10"/>
  <c r="T78" i="10"/>
  <c r="T79" i="10"/>
  <c r="T80" i="10"/>
  <c r="T72" i="10"/>
  <c r="Q73" i="10"/>
  <c r="Q74" i="10"/>
  <c r="Q75" i="10"/>
  <c r="Q76" i="10"/>
  <c r="Q77" i="10"/>
  <c r="Q78" i="10"/>
  <c r="Q79" i="10"/>
  <c r="Q72" i="10"/>
  <c r="N73" i="10"/>
  <c r="N74" i="10"/>
  <c r="N75" i="10"/>
  <c r="N76" i="10"/>
  <c r="N77" i="10"/>
  <c r="N78" i="10"/>
  <c r="N79" i="10"/>
  <c r="N72" i="10"/>
  <c r="K74" i="10"/>
  <c r="K76" i="10"/>
  <c r="K77" i="10"/>
  <c r="K72" i="10"/>
  <c r="J82" i="10"/>
  <c r="G82" i="10" s="1"/>
  <c r="V84" i="10"/>
  <c r="S84" i="10"/>
  <c r="P84" i="10"/>
  <c r="M84" i="10"/>
  <c r="G83" i="10"/>
  <c r="G80" i="10"/>
  <c r="G77" i="10"/>
  <c r="G76" i="10"/>
  <c r="G74" i="10"/>
  <c r="G72" i="10"/>
  <c r="T15" i="10"/>
  <c r="W15" i="10"/>
  <c r="W13" i="10"/>
  <c r="W14" i="10"/>
  <c r="T12" i="10"/>
  <c r="T13" i="10"/>
  <c r="T14" i="10"/>
  <c r="T11" i="10"/>
  <c r="Q12" i="10"/>
  <c r="Q13" i="10"/>
  <c r="Q14" i="10"/>
  <c r="Q15" i="10"/>
  <c r="Q11" i="10"/>
  <c r="Q16" i="10" s="1"/>
  <c r="T34" i="10"/>
  <c r="T35" i="10"/>
  <c r="T36" i="10"/>
  <c r="T37" i="10"/>
  <c r="T38" i="10"/>
  <c r="T39" i="10"/>
  <c r="T40" i="10"/>
  <c r="T41" i="10"/>
  <c r="T28" i="10"/>
  <c r="T29" i="10"/>
  <c r="T30" i="10"/>
  <c r="T31" i="10"/>
  <c r="T32" i="10"/>
  <c r="T33" i="10"/>
  <c r="T27" i="10"/>
  <c r="W38" i="10"/>
  <c r="W39" i="10"/>
  <c r="W40" i="10"/>
  <c r="W41" i="10"/>
  <c r="W34" i="10"/>
  <c r="W35" i="10"/>
  <c r="W36" i="10"/>
  <c r="W37" i="10"/>
  <c r="W44" i="10"/>
  <c r="W45" i="10"/>
  <c r="W46" i="10"/>
  <c r="W28" i="10"/>
  <c r="W29" i="10"/>
  <c r="W30" i="10"/>
  <c r="W31" i="10"/>
  <c r="W32" i="10"/>
  <c r="W33" i="10"/>
  <c r="W27" i="10"/>
  <c r="W68" i="10"/>
  <c r="W69" i="10"/>
  <c r="W65" i="10"/>
  <c r="W66" i="10"/>
  <c r="W67" i="10"/>
  <c r="W55" i="10"/>
  <c r="W56" i="10"/>
  <c r="W57" i="10"/>
  <c r="W58" i="10"/>
  <c r="W59" i="10"/>
  <c r="W60" i="10"/>
  <c r="W61" i="10"/>
  <c r="W62" i="10"/>
  <c r="W63" i="10"/>
  <c r="W64" i="10"/>
  <c r="T69" i="10"/>
  <c r="T68" i="10"/>
  <c r="T60" i="10"/>
  <c r="T61" i="10"/>
  <c r="T62" i="10"/>
  <c r="T63" i="10"/>
  <c r="T64" i="10"/>
  <c r="T65" i="10"/>
  <c r="T66" i="10"/>
  <c r="T67" i="10"/>
  <c r="Q66" i="10"/>
  <c r="Q67" i="10"/>
  <c r="Q68" i="10"/>
  <c r="Q69" i="10"/>
  <c r="N65" i="10"/>
  <c r="N66" i="10"/>
  <c r="H66" i="10" s="1"/>
  <c r="N67" i="10"/>
  <c r="N68" i="10"/>
  <c r="N69" i="10"/>
  <c r="K65" i="10"/>
  <c r="K66" i="10"/>
  <c r="K67" i="10"/>
  <c r="K68" i="10"/>
  <c r="H68" i="10" s="1"/>
  <c r="K69" i="10"/>
  <c r="H69" i="10" s="1"/>
  <c r="N60" i="10"/>
  <c r="N61" i="10"/>
  <c r="N62" i="10"/>
  <c r="N63" i="10"/>
  <c r="N64" i="10"/>
  <c r="Q65" i="10"/>
  <c r="Q59" i="10"/>
  <c r="Q60" i="10"/>
  <c r="Q61" i="10"/>
  <c r="Q62" i="10"/>
  <c r="Q63" i="10"/>
  <c r="Q64" i="10"/>
  <c r="K60" i="10"/>
  <c r="K61" i="10"/>
  <c r="K62" i="10"/>
  <c r="H62" i="10" s="1"/>
  <c r="K63" i="10"/>
  <c r="H63" i="10" s="1"/>
  <c r="K64" i="10"/>
  <c r="W47" i="10"/>
  <c r="W48" i="10"/>
  <c r="W49" i="10"/>
  <c r="W50" i="10"/>
  <c r="W51" i="10"/>
  <c r="W52" i="10"/>
  <c r="W53" i="10"/>
  <c r="H53" i="10" s="1"/>
  <c r="W54" i="10"/>
  <c r="T52" i="10"/>
  <c r="T53" i="10"/>
  <c r="T54" i="10"/>
  <c r="T55" i="10"/>
  <c r="T56" i="10"/>
  <c r="T57" i="10"/>
  <c r="T58" i="10"/>
  <c r="T59" i="10"/>
  <c r="Q51" i="10"/>
  <c r="Q52" i="10"/>
  <c r="Q53" i="10"/>
  <c r="Q54" i="10"/>
  <c r="Q55" i="10"/>
  <c r="Q56" i="10"/>
  <c r="Q57" i="10"/>
  <c r="Q58" i="10"/>
  <c r="N52" i="10"/>
  <c r="N53" i="10"/>
  <c r="N54" i="10"/>
  <c r="N55" i="10"/>
  <c r="N56" i="10"/>
  <c r="N57" i="10"/>
  <c r="N58" i="10"/>
  <c r="N59" i="10"/>
  <c r="K53" i="10"/>
  <c r="K54" i="10"/>
  <c r="K55" i="10"/>
  <c r="K56" i="10"/>
  <c r="K58" i="10"/>
  <c r="K59" i="10"/>
  <c r="Q45" i="10"/>
  <c r="Q46" i="10"/>
  <c r="Q47" i="10"/>
  <c r="Q48" i="10"/>
  <c r="Q49" i="10"/>
  <c r="Q50" i="10"/>
  <c r="T46" i="10"/>
  <c r="T49" i="10"/>
  <c r="T50" i="10"/>
  <c r="T51" i="10"/>
  <c r="Q44" i="10"/>
  <c r="N46" i="10"/>
  <c r="N47" i="10"/>
  <c r="N48" i="10"/>
  <c r="N49" i="10"/>
  <c r="N50" i="10"/>
  <c r="N51" i="10"/>
  <c r="N44" i="10"/>
  <c r="K49" i="10"/>
  <c r="K50" i="10"/>
  <c r="V70" i="10"/>
  <c r="S47" i="10"/>
  <c r="S45" i="10"/>
  <c r="S44" i="10"/>
  <c r="M45" i="10"/>
  <c r="J47" i="10"/>
  <c r="G69" i="10"/>
  <c r="G68" i="10"/>
  <c r="G67" i="10"/>
  <c r="G66" i="10"/>
  <c r="G65" i="10"/>
  <c r="G64" i="10"/>
  <c r="G63" i="10"/>
  <c r="G62" i="10"/>
  <c r="G61" i="10"/>
  <c r="G60" i="10"/>
  <c r="G59" i="10"/>
  <c r="G58" i="10"/>
  <c r="G56" i="10"/>
  <c r="G55" i="10"/>
  <c r="G54" i="10"/>
  <c r="G53" i="10"/>
  <c r="G50" i="10"/>
  <c r="G49" i="10"/>
  <c r="Q28" i="10"/>
  <c r="Q29" i="10"/>
  <c r="Q30" i="10"/>
  <c r="Q31" i="10"/>
  <c r="Q32" i="10"/>
  <c r="Q33" i="10"/>
  <c r="Q34" i="10"/>
  <c r="Q35" i="10"/>
  <c r="Q36" i="10"/>
  <c r="Q37" i="10"/>
  <c r="Q38" i="10"/>
  <c r="Q39" i="10"/>
  <c r="Q40" i="10"/>
  <c r="Q41" i="10"/>
  <c r="Q27" i="10"/>
  <c r="N35" i="10"/>
  <c r="N36" i="10"/>
  <c r="N37" i="10"/>
  <c r="N38" i="10"/>
  <c r="N39" i="10"/>
  <c r="N40" i="10"/>
  <c r="N41" i="10"/>
  <c r="N28" i="10"/>
  <c r="N29" i="10"/>
  <c r="N30" i="10"/>
  <c r="N31" i="10"/>
  <c r="N32" i="10"/>
  <c r="N33" i="10"/>
  <c r="N34" i="10"/>
  <c r="N27" i="10"/>
  <c r="K35" i="10"/>
  <c r="K36" i="10"/>
  <c r="K37" i="10"/>
  <c r="K38" i="10"/>
  <c r="K39" i="10"/>
  <c r="K40" i="10"/>
  <c r="K29" i="10"/>
  <c r="K30" i="10"/>
  <c r="K31" i="10"/>
  <c r="K32" i="10"/>
  <c r="K33" i="10"/>
  <c r="K27" i="10"/>
  <c r="S42" i="10"/>
  <c r="V42" i="10"/>
  <c r="P42" i="10"/>
  <c r="M42" i="10"/>
  <c r="J34" i="10"/>
  <c r="G40" i="10"/>
  <c r="G39" i="10"/>
  <c r="G38" i="10"/>
  <c r="G37" i="10"/>
  <c r="G36" i="10"/>
  <c r="G35" i="10"/>
  <c r="G33" i="10"/>
  <c r="G32" i="10"/>
  <c r="G31" i="10"/>
  <c r="G30" i="10"/>
  <c r="G29" i="10"/>
  <c r="G27" i="10"/>
  <c r="W11" i="10"/>
  <c r="N12" i="10"/>
  <c r="N13" i="10"/>
  <c r="N14" i="10"/>
  <c r="N15" i="10"/>
  <c r="N11" i="10"/>
  <c r="K13" i="10"/>
  <c r="K14" i="10"/>
  <c r="K15" i="10"/>
  <c r="K11" i="10"/>
  <c r="V16" i="10"/>
  <c r="S16" i="10"/>
  <c r="P16" i="10"/>
  <c r="M16" i="10"/>
  <c r="G11" i="10"/>
  <c r="P9" i="10"/>
  <c r="G15" i="10"/>
  <c r="G14" i="10"/>
  <c r="G13" i="10"/>
  <c r="W8" i="10"/>
  <c r="W9" i="10" s="1"/>
  <c r="T8" i="10"/>
  <c r="T9" i="10" s="1"/>
  <c r="Q8" i="10"/>
  <c r="Q9" i="10" s="1"/>
  <c r="N8" i="10"/>
  <c r="K8" i="10"/>
  <c r="K9" i="10" s="1"/>
  <c r="G8" i="10"/>
  <c r="G9" i="10" s="1"/>
  <c r="V9" i="10"/>
  <c r="S9" i="10"/>
  <c r="M9" i="10"/>
  <c r="J9" i="10"/>
  <c r="A122" i="10"/>
  <c r="U121" i="10"/>
  <c r="R121" i="10"/>
  <c r="O121" i="10"/>
  <c r="L121" i="10"/>
  <c r="I121" i="10"/>
  <c r="F120" i="10"/>
  <c r="F119" i="10"/>
  <c r="F118" i="10"/>
  <c r="F117" i="10"/>
  <c r="F116" i="10"/>
  <c r="F115" i="10"/>
  <c r="U113" i="10"/>
  <c r="R113" i="10"/>
  <c r="O113" i="10"/>
  <c r="L113" i="10"/>
  <c r="I113" i="10"/>
  <c r="F112" i="10"/>
  <c r="F111" i="10"/>
  <c r="F110" i="10"/>
  <c r="F109" i="10"/>
  <c r="U107" i="10"/>
  <c r="L107" i="10"/>
  <c r="F106" i="10"/>
  <c r="F105" i="10"/>
  <c r="F104" i="10"/>
  <c r="F103" i="10"/>
  <c r="F102" i="10"/>
  <c r="F101" i="10"/>
  <c r="F100" i="10"/>
  <c r="O99" i="10"/>
  <c r="O107" i="10" s="1"/>
  <c r="F98" i="10"/>
  <c r="F97" i="10"/>
  <c r="F96" i="10"/>
  <c r="I95" i="10"/>
  <c r="F95" i="10" s="1"/>
  <c r="F94" i="10"/>
  <c r="F93" i="10"/>
  <c r="L91" i="10"/>
  <c r="I91" i="10"/>
  <c r="F90" i="10"/>
  <c r="F89" i="10"/>
  <c r="F88" i="10"/>
  <c r="F87" i="10"/>
  <c r="F86" i="10"/>
  <c r="U84" i="10"/>
  <c r="R84" i="10"/>
  <c r="O84" i="10"/>
  <c r="L84" i="10"/>
  <c r="F83" i="10"/>
  <c r="I82" i="10"/>
  <c r="K82" i="10" s="1"/>
  <c r="H82" i="10" s="1"/>
  <c r="F81" i="10"/>
  <c r="F80" i="10"/>
  <c r="F79" i="10"/>
  <c r="F78" i="10"/>
  <c r="F77" i="10"/>
  <c r="F76" i="10"/>
  <c r="F75" i="10"/>
  <c r="F74" i="10"/>
  <c r="F73" i="10"/>
  <c r="F72" i="10"/>
  <c r="U70" i="10"/>
  <c r="O70" i="10"/>
  <c r="F69" i="10"/>
  <c r="F68" i="10"/>
  <c r="F67" i="10"/>
  <c r="F66" i="10"/>
  <c r="F65" i="10"/>
  <c r="F64" i="10"/>
  <c r="F63" i="10"/>
  <c r="F62" i="10"/>
  <c r="F61" i="10"/>
  <c r="F60" i="10"/>
  <c r="F59" i="10"/>
  <c r="F58" i="10"/>
  <c r="I57" i="10"/>
  <c r="F57" i="10" s="1"/>
  <c r="F56" i="10"/>
  <c r="F55" i="10"/>
  <c r="F54" i="10"/>
  <c r="F53" i="10"/>
  <c r="F52" i="10"/>
  <c r="F51" i="10"/>
  <c r="F50" i="10"/>
  <c r="F49" i="10"/>
  <c r="R48" i="10"/>
  <c r="R47" i="10"/>
  <c r="I47" i="10"/>
  <c r="F46" i="10"/>
  <c r="R45" i="10"/>
  <c r="L45" i="10"/>
  <c r="L70" i="10" s="1"/>
  <c r="I45" i="10"/>
  <c r="K45" i="10" s="1"/>
  <c r="R44" i="10"/>
  <c r="U42" i="10"/>
  <c r="R42" i="10"/>
  <c r="O42" i="10"/>
  <c r="L42" i="10"/>
  <c r="I41" i="10"/>
  <c r="F41" i="10" s="1"/>
  <c r="F40" i="10"/>
  <c r="F39" i="10"/>
  <c r="F38" i="10"/>
  <c r="F37" i="10"/>
  <c r="F36" i="10"/>
  <c r="F35" i="10"/>
  <c r="I34" i="10"/>
  <c r="F34" i="10" s="1"/>
  <c r="F33" i="10"/>
  <c r="F32" i="10"/>
  <c r="F31" i="10"/>
  <c r="F30" i="10"/>
  <c r="F29" i="10"/>
  <c r="F28" i="10"/>
  <c r="F27" i="10"/>
  <c r="F24" i="10"/>
  <c r="F23" i="10"/>
  <c r="I22" i="10"/>
  <c r="I25" i="10" s="1"/>
  <c r="I21" i="10"/>
  <c r="F21" i="10" s="1"/>
  <c r="F20" i="10"/>
  <c r="I19" i="10"/>
  <c r="F19" i="10" s="1"/>
  <c r="F18" i="10"/>
  <c r="U16" i="10"/>
  <c r="R16" i="10"/>
  <c r="O16" i="10"/>
  <c r="L16" i="10"/>
  <c r="I16" i="10"/>
  <c r="F15" i="10"/>
  <c r="F14" i="10"/>
  <c r="F13" i="10"/>
  <c r="F12" i="10"/>
  <c r="F11" i="10"/>
  <c r="U9" i="10"/>
  <c r="R9" i="10"/>
  <c r="O9" i="10"/>
  <c r="L9" i="10"/>
  <c r="I9" i="10"/>
  <c r="F8" i="10"/>
  <c r="F9" i="10" s="1"/>
  <c r="K21" i="10"/>
  <c r="F44" i="10"/>
  <c r="F99" i="10"/>
  <c r="Q99" i="10"/>
  <c r="G34" i="10"/>
  <c r="F11" i="11"/>
  <c r="G86" i="10"/>
  <c r="G21" i="10"/>
  <c r="H50" i="10" l="1"/>
  <c r="F48" i="11"/>
  <c r="K22" i="10"/>
  <c r="H22" i="10" s="1"/>
  <c r="T47" i="10"/>
  <c r="G79" i="10"/>
  <c r="H111" i="10"/>
  <c r="U122" i="10"/>
  <c r="H60" i="10"/>
  <c r="H80" i="10"/>
  <c r="I120" i="11"/>
  <c r="F47" i="10"/>
  <c r="H77" i="10"/>
  <c r="H99" i="10"/>
  <c r="H35" i="10"/>
  <c r="K75" i="10"/>
  <c r="H75" i="10" s="1"/>
  <c r="I90" i="11"/>
  <c r="W70" i="10"/>
  <c r="H14" i="10"/>
  <c r="I70" i="10"/>
  <c r="F107" i="10"/>
  <c r="G113" i="10"/>
  <c r="H118" i="10"/>
  <c r="T121" i="10"/>
  <c r="H96" i="10"/>
  <c r="Q107" i="10"/>
  <c r="H101" i="10"/>
  <c r="W107" i="10"/>
  <c r="W12" i="10"/>
  <c r="W16" i="10" s="1"/>
  <c r="H51" i="10"/>
  <c r="H38" i="10"/>
  <c r="F113" i="10"/>
  <c r="N16" i="10"/>
  <c r="N45" i="10"/>
  <c r="N70" i="10" s="1"/>
  <c r="F83" i="11"/>
  <c r="H18" i="10"/>
  <c r="H52" i="10"/>
  <c r="K41" i="10"/>
  <c r="F82" i="10"/>
  <c r="F84" i="10" s="1"/>
  <c r="I107" i="10"/>
  <c r="G12" i="10"/>
  <c r="G16" i="10" s="1"/>
  <c r="S70" i="10"/>
  <c r="K78" i="10"/>
  <c r="H78" i="10" s="1"/>
  <c r="Q84" i="10"/>
  <c r="K81" i="10"/>
  <c r="H81" i="10" s="1"/>
  <c r="F21" i="11"/>
  <c r="H106" i="10"/>
  <c r="H97" i="10"/>
  <c r="M70" i="10"/>
  <c r="G45" i="10"/>
  <c r="Q42" i="10"/>
  <c r="H58" i="10"/>
  <c r="H67" i="10"/>
  <c r="H13" i="10"/>
  <c r="Q25" i="10"/>
  <c r="H86" i="10"/>
  <c r="H87" i="10"/>
  <c r="Q121" i="10"/>
  <c r="F113" i="11"/>
  <c r="F120" i="11" s="1"/>
  <c r="H37" i="10"/>
  <c r="Q91" i="10"/>
  <c r="H88" i="10"/>
  <c r="H117" i="10"/>
  <c r="F79" i="11"/>
  <c r="F93" i="11" s="1"/>
  <c r="G93" i="11"/>
  <c r="I79" i="11"/>
  <c r="T45" i="10"/>
  <c r="H11" i="10"/>
  <c r="H32" i="10"/>
  <c r="W91" i="10"/>
  <c r="H31" i="10"/>
  <c r="H65" i="10"/>
  <c r="F127" i="11"/>
  <c r="H89" i="10"/>
  <c r="T42" i="10"/>
  <c r="H76" i="10"/>
  <c r="F95" i="11"/>
  <c r="F101" i="11" s="1"/>
  <c r="N42" i="10"/>
  <c r="J84" i="10"/>
  <c r="H23" i="10"/>
  <c r="H90" i="10"/>
  <c r="F15" i="11"/>
  <c r="H29" i="10"/>
  <c r="K12" i="10"/>
  <c r="H12" i="10" s="1"/>
  <c r="H27" i="10"/>
  <c r="G47" i="10"/>
  <c r="H49" i="10"/>
  <c r="H54" i="10"/>
  <c r="H83" i="10"/>
  <c r="T113" i="10"/>
  <c r="T107" i="10"/>
  <c r="J42" i="10"/>
  <c r="J107" i="10"/>
  <c r="G120" i="11"/>
  <c r="I91" i="11"/>
  <c r="H138" i="11"/>
  <c r="H73" i="10"/>
  <c r="H41" i="10"/>
  <c r="H105" i="10"/>
  <c r="W42" i="10"/>
  <c r="H8" i="10"/>
  <c r="H9" i="10" s="1"/>
  <c r="G48" i="10"/>
  <c r="H55" i="10"/>
  <c r="K47" i="10"/>
  <c r="K28" i="10"/>
  <c r="H28" i="10" s="1"/>
  <c r="K46" i="10"/>
  <c r="H46" i="10" s="1"/>
  <c r="H61" i="10"/>
  <c r="F67" i="11"/>
  <c r="N25" i="10"/>
  <c r="N107" i="10"/>
  <c r="L122" i="10"/>
  <c r="G28" i="10"/>
  <c r="G42" i="10" s="1"/>
  <c r="Q70" i="10"/>
  <c r="H20" i="10"/>
  <c r="G95" i="10"/>
  <c r="G107" i="10" s="1"/>
  <c r="K104" i="10"/>
  <c r="H104" i="10" s="1"/>
  <c r="J70" i="10"/>
  <c r="H94" i="10"/>
  <c r="G42" i="11"/>
  <c r="G138" i="11" s="1"/>
  <c r="F121" i="10"/>
  <c r="K95" i="10"/>
  <c r="H95" i="10" s="1"/>
  <c r="G44" i="10"/>
  <c r="H39" i="10"/>
  <c r="G51" i="10"/>
  <c r="T16" i="10"/>
  <c r="N84" i="10"/>
  <c r="M76" i="11"/>
  <c r="T25" i="10"/>
  <c r="H56" i="10"/>
  <c r="K91" i="10"/>
  <c r="W113" i="10"/>
  <c r="K19" i="10"/>
  <c r="H15" i="10"/>
  <c r="H64" i="10"/>
  <c r="F137" i="11"/>
  <c r="I84" i="10"/>
  <c r="K16" i="10"/>
  <c r="H115" i="10"/>
  <c r="T44" i="10"/>
  <c r="H44" i="10" s="1"/>
  <c r="H33" i="10"/>
  <c r="G52" i="10"/>
  <c r="G73" i="10"/>
  <c r="G84" i="10" s="1"/>
  <c r="H72" i="10"/>
  <c r="W84" i="10"/>
  <c r="P107" i="10"/>
  <c r="F26" i="11"/>
  <c r="F42" i="11" s="1"/>
  <c r="G76" i="11"/>
  <c r="H24" i="10"/>
  <c r="W25" i="10"/>
  <c r="N113" i="10"/>
  <c r="H116" i="10"/>
  <c r="H102" i="10"/>
  <c r="F54" i="11"/>
  <c r="H36" i="10"/>
  <c r="F22" i="10"/>
  <c r="F25" i="10" s="1"/>
  <c r="F91" i="10"/>
  <c r="H30" i="10"/>
  <c r="H120" i="10"/>
  <c r="G91" i="10"/>
  <c r="H21" i="10"/>
  <c r="J25" i="10"/>
  <c r="K57" i="10"/>
  <c r="H57" i="10" s="1"/>
  <c r="H40" i="10"/>
  <c r="N121" i="10"/>
  <c r="H93" i="10"/>
  <c r="T48" i="10"/>
  <c r="H48" i="10" s="1"/>
  <c r="H59" i="10"/>
  <c r="T84" i="10"/>
  <c r="K113" i="10"/>
  <c r="G121" i="10"/>
  <c r="H98" i="10"/>
  <c r="F42" i="10"/>
  <c r="H45" i="10"/>
  <c r="O122" i="10"/>
  <c r="I122" i="10"/>
  <c r="G25" i="10"/>
  <c r="I76" i="11"/>
  <c r="I42" i="11"/>
  <c r="F16" i="10"/>
  <c r="R70" i="10"/>
  <c r="R122" i="10" s="1"/>
  <c r="I42" i="10"/>
  <c r="F48" i="10"/>
  <c r="N9" i="10"/>
  <c r="I86" i="11"/>
  <c r="H109" i="10"/>
  <c r="H113" i="10" s="1"/>
  <c r="J101" i="11"/>
  <c r="J137" i="11"/>
  <c r="G15" i="11"/>
  <c r="S138" i="11"/>
  <c r="M138" i="11"/>
  <c r="K34" i="10"/>
  <c r="F45" i="10"/>
  <c r="J138" i="11"/>
  <c r="L131" i="11"/>
  <c r="L137" i="11" s="1"/>
  <c r="L138" i="11" s="1"/>
  <c r="P138" i="11"/>
  <c r="H16" i="10" l="1"/>
  <c r="K84" i="10"/>
  <c r="I93" i="11"/>
  <c r="I138" i="11" s="1"/>
  <c r="H91" i="10"/>
  <c r="H84" i="10"/>
  <c r="G70" i="10"/>
  <c r="H122" i="10" s="1"/>
  <c r="H121" i="10"/>
  <c r="F76" i="11"/>
  <c r="F138" i="11" s="1"/>
  <c r="K107" i="10"/>
  <c r="T70" i="10"/>
  <c r="K70" i="10"/>
  <c r="H47" i="10"/>
  <c r="H70" i="10" s="1"/>
  <c r="H107" i="10"/>
  <c r="H19" i="10"/>
  <c r="H25" i="10" s="1"/>
  <c r="K25" i="10"/>
  <c r="K42" i="10"/>
  <c r="H34" i="10"/>
  <c r="H42" i="10" s="1"/>
  <c r="Q122" i="10"/>
  <c r="K122" i="10"/>
  <c r="F70" i="10"/>
  <c r="P122" i="10" s="1"/>
  <c r="F122" i="10"/>
  <c r="T122" i="10"/>
  <c r="W122" i="10" l="1"/>
  <c r="N122" i="10"/>
  <c r="G122" i="10"/>
  <c r="J122" i="10"/>
  <c r="V122" i="10"/>
  <c r="M122" i="10"/>
  <c r="S122" i="10"/>
</calcChain>
</file>

<file path=xl/comments1.xml><?xml version="1.0" encoding="utf-8"?>
<comments xmlns="http://schemas.openxmlformats.org/spreadsheetml/2006/main">
  <authors>
    <author>Snieguole Kacerauskaite</author>
    <author>Audra Cepiene</author>
    <author>Saulina Paulauskiene</author>
    <author>Asta Česnauskienė</author>
  </authors>
  <commentList>
    <comment ref="B14" authorId="0" shapeId="0">
      <text>
        <r>
          <rPr>
            <sz val="9"/>
            <color indexed="81"/>
            <rFont val="Tahoma"/>
            <family val="2"/>
            <charset val="186"/>
          </rPr>
          <t xml:space="preserve">Bus rengiamas projektas ir atliekami rangos darbai (rekonstrukcija)
</t>
        </r>
      </text>
    </comment>
    <comment ref="B28" authorId="1" shapeId="0">
      <text>
        <r>
          <rPr>
            <sz val="9"/>
            <color indexed="81"/>
            <rFont val="Tahoma"/>
            <family val="2"/>
            <charset val="186"/>
          </rPr>
          <t>Techninis projektas parengtas 2019 m., Parengimo kaina neįtraukta į projekto vertę</t>
        </r>
      </text>
    </comment>
    <comment ref="B62" authorId="0" shapeId="0">
      <text>
        <r>
          <rPr>
            <sz val="9"/>
            <color indexed="81"/>
            <rFont val="Tahoma"/>
            <family val="2"/>
            <charset val="186"/>
          </rPr>
          <t>parengus TP darbų kaina ir terminai bus tikslinami</t>
        </r>
      </text>
    </comment>
    <comment ref="B67" authorId="0" shapeId="0">
      <text>
        <r>
          <rPr>
            <sz val="9"/>
            <color indexed="81"/>
            <rFont val="Tahoma"/>
            <family val="2"/>
            <charset val="186"/>
          </rPr>
          <t xml:space="preserve">parengus TP darbų kaina ir terminai bus tikslinami
</t>
        </r>
      </text>
    </comment>
    <comment ref="B81" authorId="1" shapeId="0">
      <text>
        <r>
          <rPr>
            <sz val="9"/>
            <color indexed="81"/>
            <rFont val="Tahoma"/>
            <family val="2"/>
            <charset val="186"/>
          </rPr>
          <t xml:space="preserve">Techninis projektas parengtas 2019 m., Parengimo kaina neįtraukta prie projekto vertės
</t>
        </r>
      </text>
    </comment>
    <comment ref="I82" authorId="2" shapeId="0">
      <text>
        <r>
          <rPr>
            <sz val="9"/>
            <color indexed="81"/>
            <rFont val="Tahoma"/>
            <family val="2"/>
            <charset val="186"/>
          </rPr>
          <t>Projektas 14,5 tūkst. Eur parengtas 2020 m.</t>
        </r>
      </text>
    </comment>
    <comment ref="J82" authorId="2" shapeId="0">
      <text>
        <r>
          <rPr>
            <sz val="9"/>
            <color indexed="81"/>
            <rFont val="Tahoma"/>
            <family val="2"/>
            <charset val="186"/>
          </rPr>
          <t>Projektas 14,5 tūkst. Eur parengtas 2020 m.</t>
        </r>
      </text>
    </comment>
    <comment ref="F90"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comments2.xml><?xml version="1.0" encoding="utf-8"?>
<comments xmlns="http://schemas.openxmlformats.org/spreadsheetml/2006/main">
  <authors>
    <author>Inga Mikalauskienė</author>
    <author>Snieguole Kacerauskaite</author>
    <author>Audra Cepiene</author>
    <author>Rima Ališauskė</author>
    <author>Saulina Paulauskiene</author>
    <author>Asta Česnauskienė</author>
  </authors>
  <commentList>
    <comment ref="B12" authorId="0" shapeId="0">
      <text>
        <r>
          <rPr>
            <sz val="9"/>
            <color indexed="81"/>
            <rFont val="Tahoma"/>
            <family val="2"/>
            <charset val="186"/>
          </rPr>
          <t>Įtrauktas į sąrašą projektų, kurie finansuojami iš 2021-2027 m. laikotarpio  ES lėšų, skirtų Klaipėdos regionui</t>
        </r>
      </text>
    </comment>
    <comment ref="B13" authorId="1" shapeId="0">
      <text>
        <r>
          <rPr>
            <sz val="9"/>
            <color indexed="81"/>
            <rFont val="Tahoma"/>
            <family val="2"/>
            <charset val="186"/>
          </rPr>
          <t xml:space="preserve">Bus rengiamas projektas ir atliekami rangos darbai (rekonstrukcija)
</t>
        </r>
      </text>
    </comment>
    <comment ref="B24" authorId="2" shapeId="0">
      <text>
        <r>
          <rPr>
            <sz val="9"/>
            <color indexed="81"/>
            <rFont val="Tahoma"/>
            <family val="2"/>
            <charset val="186"/>
          </rPr>
          <t>Techninis projektas parengtas 2019 m., Parengimo kaina neįtraukta į projekto vertę</t>
        </r>
      </text>
    </comment>
    <comment ref="B35" authorId="0" shapeId="0">
      <text>
        <r>
          <rPr>
            <sz val="9"/>
            <color indexed="81"/>
            <rFont val="Tahoma"/>
            <family val="2"/>
            <charset val="186"/>
          </rPr>
          <t xml:space="preserve">Įtrauktas į sąrašą projektų, kurie finansuojami iš 2021-2027 m. laikotarpio  ES lėšų, skirtų Klaipėdos regionui
</t>
        </r>
      </text>
    </comment>
    <comment ref="B36" authorId="0" shapeId="0">
      <text>
        <r>
          <rPr>
            <sz val="9"/>
            <color indexed="81"/>
            <rFont val="Tahoma"/>
            <family val="2"/>
            <charset val="186"/>
          </rPr>
          <t xml:space="preserve">Įtrauktas į sąrašą projektų, kurie finansuojami iš 2021-2027 m. laikotarpio  ES lėšų, skirtų Klaipėdos regionui
</t>
        </r>
      </text>
    </comment>
    <comment ref="B37" authorId="0" shapeId="0">
      <text>
        <r>
          <rPr>
            <sz val="9"/>
            <color indexed="81"/>
            <rFont val="Tahoma"/>
            <family val="2"/>
            <charset val="186"/>
          </rPr>
          <t>Įtrauktas į sąrašą projektų, kurie finansuojami iš 2021-2027 m. laikotarpio  ES lėšų, skirtų Klaipėdos regionui</t>
        </r>
      </text>
    </comment>
    <comment ref="B38" authorId="0" shapeId="0">
      <text>
        <r>
          <rPr>
            <sz val="9"/>
            <color indexed="81"/>
            <rFont val="Tahoma"/>
            <family val="2"/>
            <charset val="186"/>
          </rPr>
          <t>Įtrauktas į sąrašą projektų, kurie finansuojami iš 2021-2027 m. laikotarpio  ES lėšų, skirtų Klaipėdos regionui</t>
        </r>
      </text>
    </comment>
    <comment ref="B41" authorId="0" shapeId="0">
      <text>
        <r>
          <rPr>
            <sz val="9"/>
            <color indexed="81"/>
            <rFont val="Tahoma"/>
            <family val="2"/>
            <charset val="186"/>
          </rPr>
          <t>Architektūriniam konkursui</t>
        </r>
      </text>
    </comment>
    <comment ref="B69" authorId="3" shapeId="0">
      <text>
        <r>
          <rPr>
            <b/>
            <sz val="9"/>
            <color indexed="81"/>
            <rFont val="Tahoma"/>
            <family val="2"/>
            <charset val="186"/>
          </rPr>
          <t>Rima Ališauskė:</t>
        </r>
        <r>
          <rPr>
            <sz val="9"/>
            <color indexed="81"/>
            <rFont val="Tahoma"/>
            <family val="2"/>
            <charset val="186"/>
          </rPr>
          <t xml:space="preserve">
techninio projekto rengimas</t>
        </r>
      </text>
    </comment>
    <comment ref="B74" authorId="0" shapeId="0">
      <text>
        <r>
          <rPr>
            <sz val="9"/>
            <color indexed="81"/>
            <rFont val="Tahoma"/>
            <family val="2"/>
            <charset val="186"/>
          </rPr>
          <t>Įtrauktas į sąrašą projektų, kurie finansuojami iš 2021-2027 m. laikotarpio  ES lėšų, skirtų Klaipėdos regionui</t>
        </r>
      </text>
    </comment>
    <comment ref="B75" authorId="0" shapeId="0">
      <text>
        <r>
          <rPr>
            <sz val="9"/>
            <color indexed="81"/>
            <rFont val="Tahoma"/>
            <family val="2"/>
            <charset val="186"/>
          </rPr>
          <t>Įtrauktas į sąrašą projektų, kurie finansuojami iš 2021-2027 m. laikotarpio  ES lėšų, skirtų Klaipėdos regionui</t>
        </r>
      </text>
    </comment>
    <comment ref="B85" authorId="2" shapeId="0">
      <text>
        <r>
          <rPr>
            <sz val="9"/>
            <color indexed="81"/>
            <rFont val="Tahoma"/>
            <family val="2"/>
            <charset val="186"/>
          </rPr>
          <t xml:space="preserve">Techninis projektas parengtas 2019 m., Parengimo kaina neįtraukta prie projekto vertės
</t>
        </r>
      </text>
    </comment>
    <comment ref="H86" authorId="4" shapeId="0">
      <text>
        <r>
          <rPr>
            <sz val="9"/>
            <color indexed="81"/>
            <rFont val="Tahoma"/>
            <family val="2"/>
            <charset val="186"/>
          </rPr>
          <t>Projektas 14,5 tūkst. Eur parengtas 2020 m.</t>
        </r>
      </text>
    </comment>
    <comment ref="B87" authorId="3" shapeId="0">
      <text>
        <r>
          <rPr>
            <sz val="9"/>
            <color indexed="81"/>
            <rFont val="Tahoma"/>
            <family val="2"/>
            <charset val="186"/>
          </rPr>
          <t>Architektūriniam konkursui</t>
        </r>
      </text>
    </comment>
    <comment ref="B88" authorId="0" shapeId="0">
      <text>
        <r>
          <rPr>
            <sz val="9"/>
            <color indexed="81"/>
            <rFont val="Tahoma"/>
            <family val="2"/>
            <charset val="186"/>
          </rPr>
          <t>Įtrauktas į sąrašą projektų, kurie finansuojami iš 2021-2027 m. laikotarpio  ES lėšų, skirtų Klaipėdos regionui</t>
        </r>
      </text>
    </comment>
    <comment ref="B124" authorId="5" shapeId="0">
      <text>
        <r>
          <rPr>
            <sz val="9"/>
            <color indexed="81"/>
            <rFont val="Tahoma"/>
            <family val="2"/>
            <charset val="186"/>
          </rPr>
          <t>2023-2024 m. bus rengiamas techninis projektas (jo parengimui numatyta 50,0 tūkst. Eur), po jo parengimo paaiškės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<sst xmlns="http://schemas.openxmlformats.org/spreadsheetml/2006/main" count="883" uniqueCount="291">
  <si>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</si>
  <si>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</si>
  <si>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</si>
  <si>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</si>
  <si>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</si>
  <si>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</si>
  <si>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</si>
  <si>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</si>
  <si>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</si>
  <si>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</si>
  <si>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</si>
  <si>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</si>
  <si>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</si>
  <si>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</si>
  <si>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</si>
  <si>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</si>
  <si>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</si>
  <si>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</si>
  <si>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</si>
  <si>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</si>
  <si>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</si>
  <si>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</si>
  <si>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</si>
  <si>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</si>
  <si>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</si>
  <si>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</si>
  <si>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</si>
  <si>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</si>
  <si>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</si>
  <si>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</si>
  <si>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</si>
  <si>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</si>
  <si>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</si>
  <si>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</si>
  <si>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</si>
  <si>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</si>
  <si>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</si>
  <si>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</si>
  <si>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</si>
  <si>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</si>
  <si>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</si>
  <si>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</si>
  <si>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</si>
  <si>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</si>
  <si>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</si>
  <si>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</si>
  <si>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</si>
  <si>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</si>
  <si>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</si>
  <si>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</si>
  <si>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</si>
  <si>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</si>
  <si>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</si>
  <si>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</si>
  <si>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</si>
  <si>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</si>
  <si>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</si>
  <si>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</si>
  <si>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</si>
  <si>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</si>
  <si>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</si>
  <si>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</si>
  <si>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</si>
  <si>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</si>
  <si>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</si>
  <si>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</si>
  <si>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</si>
  <si>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</si>
  <si>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</si>
  <si>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</si>
  <si>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</si>
  <si>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</si>
  <si>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</si>
  <si>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</si>
  <si>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</si>
  <si>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</si>
  <si>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</si>
  <si>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</si>
  <si>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</si>
  <si>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</si>
  <si>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</si>
  <si>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</si>
  <si>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</si>
  <si>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</si>
  <si>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</si>
  <si>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</si>
  <si>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</si>
  <si>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</si>
  <si>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</si>
  <si>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</si>
  <si>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</si>
  <si>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</si>
  <si>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</si>
  <si>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</si>
  <si>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</si>
  <si>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</si>
  <si>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</si>
  <si>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</si>
  <si>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</si>
  <si>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</si>
  <si>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</si>
  <si>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</si>
  <si>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</si>
  <si>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</si>
  <si>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</si>
  <si>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</si>
  <si>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</si>
  <si>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</si>
  <si>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</si>
  <si>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</si>
  <si>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</si>
  <si>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</si>
  <si>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</si>
  <si>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</si>
  <si>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</si>
  <si>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</si>
  <si>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</si>
  <si>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</si>
  <si>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</si>
  <si>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</si>
  <si>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</si>
  <si>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</si>
  <si>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</si>
  <si>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</si>
  <si>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</si>
  <si>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</si>
  <si>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</si>
  <si>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</si>
  <si>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</si>
  <si>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</si>
  <si>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</si>
  <si>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</si>
  <si>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</si>
  <si>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</si>
  <si>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</si>
  <si>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</si>
  <si>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</si>
  <si>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</si>
  <si>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</si>
  <si>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</si>
  <si>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</si>
  <si>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</si>
  <si>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</si>
  <si>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</si>
  <si>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</si>
  <si>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</si>
  <si>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</si>
  <si>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</si>
  <si>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</si>
  <si>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</si>
  <si>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</si>
  <si>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</si>
  <si>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</si>
  <si>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</si>
  <si>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</si>
  <si>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</si>
  <si>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</si>
  <si>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</si>
  <si>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</si>
  <si>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</si>
  <si>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</si>
  <si>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</si>
  <si>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</si>
  <si>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</si>
  <si>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</si>
  <si>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</si>
  <si>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</si>
  <si>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</si>
  <si>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</si>
  <si>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</si>
  <si>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</si>
  <si>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</si>
  <si>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</si>
  <si>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</si>
  <si>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</si>
  <si>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</si>
  <si>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</si>
  <si>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</si>
  <si>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</si>
  <si>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</si>
  <si>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</si>
  <si>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</si>
  <si>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</si>
  <si>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</si>
  <si>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</si>
  <si>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</si>
  <si>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</si>
  <si>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</si>
  <si>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</si>
  <si>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</si>
  <si>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</si>
  <si>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</si>
  <si>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</si>
  <si>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</si>
  <si>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</si>
  <si>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</si>
  <si>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</si>
  <si>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</si>
  <si>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</si>
  <si>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</si>
  <si>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</si>
  <si>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</si>
  <si>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</si>
  <si>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</si>
  <si>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</si>
  <si>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</si>
  <si>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</si>
  <si>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</si>
  <si>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</si>
  <si>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</si>
  <si>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</si>
  <si>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</si>
  <si>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</si>
  <si>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</si>
  <si>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</si>
  <si>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</si>
  <si>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</si>
  <si>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</si>
  <si>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</si>
  <si>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</si>
  <si>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</si>
  <si>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</si>
  <si>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Atraminių apsauginių įėjimo į paplūdimį sienučių remontas (Girulių ir Smiltynės)</t>
  </si>
  <si>
    <t>Smiltynės gelbėjimo stoties rekonstrukcija ir prieigų sutvarkymas</t>
  </si>
  <si>
    <t>Antrojo pasaulinio karo Sovietų Sąjungos karių palaidojimo vietos, esančios S. Daukanto gatvėje, pertvarkymas</t>
  </si>
  <si>
    <r>
      <t xml:space="preserve"> Miško parko įrengimas Smiltynėje  </t>
    </r>
    <r>
      <rPr>
        <strike/>
        <sz val="10"/>
        <rFont val="Times New Roman"/>
        <family val="1"/>
        <charset val="186"/>
      </rPr>
      <t xml:space="preserve"> </t>
    </r>
  </si>
  <si>
    <t>Atliekų tvarkymo sistemos plėtra Klaipėdos miesto savivaldybės teritorijoje</t>
  </si>
  <si>
    <t>Taršos matavimo, mažinimo ir prevencijos priemonių diegimas</t>
  </si>
  <si>
    <t>Žaliosios miesto erdvės urbanizuotoje teritorijoje palei Šilutės pl. nuo Smiltelės g. iki Jūrininkų pr. sutvarkymas, įrengiant parką</t>
  </si>
  <si>
    <t>Dviračių ir pėsčiųjų tako įrengimas Smiltelės g. nuo Šilutės pl. iki Minijos g.</t>
  </si>
  <si>
    <t>Dviračių ir pėsčiųjų tilto per Danės upę, jungiančio naująją mokyklą šiaurinėje miesto dalyje su Tauralaukio kvartalu, statyba</t>
  </si>
  <si>
    <t>Mėgėjų sodų teritorijoje savivaldybių institucijų valdomų kelių remontas</t>
  </si>
  <si>
    <t>Privažiuojamojo kelio prie pastato Debreceno g. 48  įrengimas ir pastato aplinkos sutvarkymas</t>
  </si>
  <si>
    <t>Klaipėdos miesto žvyruotų gatvių remontas</t>
  </si>
  <si>
    <t>Keleivinio transporto stotelių su įvažomis Klaipėdos miesto gatvėse projektavimas ir įrengimas</t>
  </si>
  <si>
    <t>Baltijos pr. ir Taikos pr. žiedinės sankryžos rekonstravimo projektavimas</t>
  </si>
  <si>
    <t>Savanorių g. rekonstrukcija</t>
  </si>
  <si>
    <t>Geležinkelio pervažos Giruliuose rekonstravimas</t>
  </si>
  <si>
    <t>Joniškės g. saugumo pagerinimo priemonių, autobusų sustojimo įvažos, pėsčiųjų ir dviračio tako jungties su Žemaičių g. įrengimas</t>
  </si>
  <si>
    <t xml:space="preserve"> Koordinuotos šviesoforų valdymo sistemos  diegimas Šilutės pl.  </t>
  </si>
  <si>
    <t>Pastato Taikos pr. 76 modernizavimas, sudarant geresnes sąlygas teikti kokybiškas sveikatingumo ir socialines paslaugas</t>
  </si>
  <si>
    <t>2028</t>
  </si>
  <si>
    <t>9 programa. Jaunimo ir bendruomenių politikos plėtros programa</t>
  </si>
  <si>
    <t>Atvirų jaunimo erdvių, skirtų mažiau galimybių turintiems jaunuoliams, steigimas (šiaurinėje miesto dalyje)</t>
  </si>
  <si>
    <t>Socialinio būsto plėtra Klaipėdos miesto savivaldybėje</t>
  </si>
  <si>
    <t>Grupinio gyvenimo namų steigimas Klaipėdos mieste</t>
  </si>
  <si>
    <t>Globos namų paslaugų plėtra, teikiant laikino atokvėpio paslaugą (Debreceno g. 48)</t>
  </si>
  <si>
    <t>Ugdymo paslaugų prieinamumo didinimas, modernizuojant Klaipėdos lopšelio-darželio „Traukinukas“ skyriaus „Boružėlė“ pastatą</t>
  </si>
  <si>
    <t>Kultūros centro Žvejų rūmų modernizavimas</t>
  </si>
  <si>
    <t>Regioninio futbolo stadiono statyba</t>
  </si>
  <si>
    <t>Paryžiaus Komunos g. kapitalinis remontas (nuo Šilutės pl. iki Taikos pr.)</t>
  </si>
  <si>
    <t xml:space="preserve">AB „Klaipėdos energija“ teritorijos Danės g. 8, Klaipėdoje, konversija             </t>
  </si>
  <si>
    <t>Sporto aikštynų atnaujinimas (modernizavimas) (2023 m. – „Gilijos“ pradinės mokyklos ir M. Gorkio progimnazijos, 2024 m. – „Gilijos“ pradinės mokyklos, „Aukuro“ gimnazijos ir „Saulėtekio“ progimnazijos, 2025 m. – „Pajūrio“ ir Sendvario progimnazijų, Baltijos gimnazijos)</t>
  </si>
  <si>
    <t>Dalininko įnašo perdavimas VšĮ Klaipėdos vaikų ligoninei pastato (K. Donelaičio g. 7) šlaitinio stogo konstrukcijų kapitaliniam remontui atlikti</t>
  </si>
  <si>
    <t>Pėsčiųjų ir dviračių takų ties Baltijos pr., Šilutės pl., Varpų g., Dubysos g., Liubeko g., Naująja Uosto g. kapitalinis remontas, siekiant didinti rišlumą</t>
  </si>
  <si>
    <t>Pėsčiųjų ir dviračių takų Minijos g. nuo Baltijos pr. iki Priešpilio g.  kapitalinis remontas</t>
  </si>
  <si>
    <t>Melioracijos statinių rekonstravimas žemės sklype, adresu: Verslo g. 10, 12, 14, Klaipėdoje (Klaipėdos LEZ teritorija)</t>
  </si>
  <si>
    <t>Žaliosios energijos infrastruktūros įrengimas žemės sklype, adresu: Pramonės g. 31, Klaipėdoje</t>
  </si>
  <si>
    <t>Šilutės pl. ruožo (nuo Rimkų geležinkelio iki Smiltelės g.) Klaipėdoje ir aikštelės ties Jūrininkų pr. kapitalinis remontas</t>
  </si>
  <si>
    <t xml:space="preserve">Danės teritorijos prieigų sutvarkymas Šiauriniame rage  </t>
  </si>
  <si>
    <t>Klaipėdos Jeronimo Kačinsko muzikos mokyklos (Statybininkų pr. 5) pastato energinio efektyvumo didinimas</t>
  </si>
  <si>
    <t>Savarankiško gyvenimo namų ir apsaugoto būsto įkūrimas Klaipėdos mieste</t>
  </si>
  <si>
    <t>Klaipėdos miesto gatvių rekonstravimas bendromis savivaldybės ir privačių asmenų lėšomis</t>
  </si>
  <si>
    <t>Energinio efektyvumo didinimas ikimokyklinio ugdymo įstaigose:   mokyklos-darželio „Saulutė“, lopšelių-darželių „Vėrinėlis“, „Pingvinukas“, „Putinėlis“, „Kregždutė“ ir „Radastėlė“ pastatų atnaujinimas</t>
  </si>
  <si>
    <r>
      <rPr>
        <strike/>
        <sz val="10"/>
        <color rgb="FFFF0000"/>
        <rFont val="Times New Roman"/>
        <family val="1"/>
        <charset val="186"/>
      </rPr>
      <t>M. Enciūtė</t>
    </r>
    <r>
      <rPr>
        <sz val="10"/>
        <color rgb="FFFF0000"/>
        <rFont val="Times New Roman"/>
        <family val="1"/>
        <charset val="186"/>
      </rPr>
      <t xml:space="preserve"> 
L. Damalakienė</t>
    </r>
  </si>
  <si>
    <t>Projekto vertė didinama, nes reikalingas papildomas finansavimas pabrangusiems cokolinio aukšto vidaus patalpų remonto darbams pagal 2023-04-19 preliminariąją sutartį.</t>
  </si>
  <si>
    <t>Projektas baigtas, vertė koreguojama pagal faktines išlaidas.</t>
  </si>
  <si>
    <t>Keičiant MVP, 1,0 tūkst. Eur perkeltas 2023 m. Lietaus nuotekų tinklų įrengimo Turistų g. statinio statybos užbaigimo procedūrai pagal pasikeitusius teisės aktų reikalavimus.</t>
  </si>
  <si>
    <t>Tikslinami lėšų šaltiniai pagal gautą finansavimą.</t>
  </si>
  <si>
    <t xml:space="preserve">Tikslinamas ES lėšų šaltinis (9,3 tūkst. Eur) pagal finansavimo sutartį ir keičiant MVP,  padidinta projekto vertė 10,0 tūkst. Eur statinio statybos užbaigimo procedūrai. </t>
  </si>
  <si>
    <t>Keičiant MVP, sumažinta projekto vertė 10,0 tūkst. Eur, perkeliant projektui 2023 m. Darnaus judumo priemonių diegimas Klaipėdos mieste  statinio statybos užbaigimo procedūrai pagal pasikeitusius teisės aktų reikalavimus.</t>
  </si>
  <si>
    <t>Projektas baigiamas. Projekto vertė tikslinama atsižvelgiant į gautą finansavimą.</t>
  </si>
  <si>
    <t>Klaipėdos Hermano Zudermano gimnazijos pastato rekonstrukcija</t>
  </si>
  <si>
    <t>Projektas baigiamas, lėšos tikslinamos pagal faktines išlaidas, dalis rezervo lėšų perkelta Hermano Zudermano gimnazijos projektavimo darbams.</t>
  </si>
  <si>
    <t xml:space="preserve">Projekto vertė didinama dėl papildomų darbų poreikio.  Pasirašytas LR švietimo, mokslo ir sporto ministrės 2023 m. sausio 24 d. įsakymas Nr. V-70 dėl valstybės biudžeto lėšų (580,0 tūkst. Eur) skyrimo mokyklos statybai 2023 m. </t>
  </si>
  <si>
    <t>Projekto vertė didinama pagal gautus pasiūlymus projektavimo darbams pirkti.</t>
  </si>
  <si>
    <t xml:space="preserve">Projekto vertė didinama 80,5 tūkst. Eur dėl papildomų darbų, kurie atsirado atidengus vidaus sienų ir grindų konstrukcijas bei pastato pamatus, dėl pasikeitusių keltuvo įrengimo sąlygų. </t>
  </si>
  <si>
    <t>Tikslinama projekto vertė pagal faktines išlaidas ir gautą finansavimą.</t>
  </si>
  <si>
    <t>Tikslinama projekto vertė pagal faktines išlaidas. Projektas baigiamas.</t>
  </si>
  <si>
    <t>Tikslinama projekto vertė pagal parengtą projektą.</t>
  </si>
  <si>
    <r>
      <rPr>
        <strike/>
        <sz val="10"/>
        <rFont val="Times New Roman"/>
        <family val="1"/>
        <charset val="186"/>
      </rPr>
      <t>Projekto „Koordinuota šviesoforų valdymo sistema Taikos pr. (integruojant BRT projekto sprendinius, apimant dviračių takų, apšvietimo ir dangų sutvarkymą)“ įgyvendinimas</t>
    </r>
    <r>
      <rPr>
        <sz val="10"/>
        <rFont val="Times New Roman"/>
        <family val="1"/>
        <charset val="186"/>
      </rPr>
      <t xml:space="preserve">
</t>
    </r>
    <r>
      <rPr>
        <sz val="10"/>
        <color rgb="FFFF0000"/>
        <rFont val="Times New Roman"/>
        <family val="1"/>
        <charset val="186"/>
      </rPr>
      <t>Eismo valdymo sistemos modernizavimo Smiltelės g., Taikos pr., Tiltų g., Herkaus Manto g., Liepojos g. techninio darbo projekto parengimas ir įgyvendinimas</t>
    </r>
  </si>
  <si>
    <t xml:space="preserve">Įtraukiamas naujas projektas, nes Klaipėdos m. savivaldybė ir UAB „Klaipėdos vanduo“ yra aptariusi dėl bendradarbiavimo ir projekto „Lietaus nuotekų baseino su išleistuvu Nr. 20 į Trinyčių tvenkinį rekonstrukcija (teritorija nuo Vilniaus pl, Tilžės g., Šilutės pl., dalis, Mokyklos g., Technikos g., teritorija už geležinkelio Klaipėdoje statybos projektas (projekto korektūra))“ įgyvendinimo. Preliminariai yra parengta Jungtinės veiklos sutartis, kurioje numatyta kad prie šio projekto įgyvendinimo kiekviena šalis prisideda po 50 proc. savo biudžeto lėšų. Preliminari šio projekto vertė apie 4,0 mln. Eur. Pagal rengiamą susitarimą Klaipėdos m. savivaldybė prisidėtų  apie 2,0 mln. Eur </t>
  </si>
  <si>
    <t>Tikslinama projekto vertė pagal 2023-03-23 KMT sprendimą Nr. T2-16 (tikslinami finansavimo lėšų šaltiniai).</t>
  </si>
  <si>
    <t>Didinama projekto vertė, atsižvelgiant į viešųjų pirkimų metu gautą rangos darbų  pasiūlymą.</t>
  </si>
  <si>
    <t>Projekto vertė didinama  dėl papildomų  nenumatytų darbų ir statybos užbaigimo procedūrų bei pasirašytų sutarčių su fiziniais asmenimis (Kt lėšos).</t>
  </si>
  <si>
    <t xml:space="preserve">Projekto vertė didinama papildomiems darbams (drenažo šalia takų įrengimui, papildomų šaligatvių jungčių su kiemų teritorijomis perklojimui nauja danga, „Nemo“ jungčių montavimui ant šviestuvų (išmanus apšvietimo valdymas), kokybiškesnių ir šiek tiek brangesnių suolų pirkimui) (81,4 tūkst. Eur) ir nenumatytiems ESO įrenginių iškėlimo darbams pagal pateiktą išankstinę sąskaitą (191,4 tūkst. Eur). </t>
  </si>
  <si>
    <t>Didinama projekto vertė rangos darbams ir papildomiems susitarimams prie rangos sutarties 2023 m.</t>
  </si>
  <si>
    <t>Projekto vertė didinama papildomų inžinerinių tinklų projektavimo darbams, projektinių pasiūlymų parengimui ir viešinimui bei atsiskaitymui su projektavimo paslaugos teikėju.</t>
  </si>
  <si>
    <t xml:space="preserve">Koreguojamas projekto pavadinimas, nes nuspręsta koreguoti projekto techninę užduoti atsisakant dalies sprendinių, susijusių su BRT sistemos įrengimu. </t>
  </si>
  <si>
    <t>Projekto vertė didinama papildomiems darbams: naujos stoginės sujungimui (projekte buvo paliktas tarpas, kurį dabar nutarta užpildyti), laiptų, pandusų  atstatymui, fasadų, kolonų apdirbimui, pabrangusiam stoginės apšvietimo įrengimui.</t>
  </si>
  <si>
    <t>Lietaus nuotekų tinklų įrengimas teritorijoje tarp Tilžės g. ir Vilniaus pl. (A1 magistralinis kelias)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</si>
</sst>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
      <strike/>
      <sz val="10"/>
      <name val="Times New Roman"/>
      <family val="1"/>
      <charset val="186"/>
    </font>
    <font>
      <b/>
      <sz val="9"/>
      <color indexed="81"/>
      <name val="Tahoma"/>
      <family val="2"/>
      <charset val="186"/>
    </font>
    <font>
      <sz val="10"/>
      <color theme="1"/>
      <name val="Times New Roman"/>
      <family val="1"/>
      <charset val="186"/>
    </font>
    <font>
      <b/>
      <sz val="10"/>
      <color theme="1"/>
      <name val="Times New Roman"/>
      <family val="1"/>
      <charset val="186"/>
    </font>
    <font>
      <b/>
      <sz val="11"/>
      <color rgb="FFFF0000"/>
      <name val="Times New Roman"/>
      <family val="1"/>
      <charset val="186"/>
    </font>
    <font>
      <sz val="11"/>
      <color rgb="FFFF0000"/>
      <name val="Times New Roman"/>
      <family val="1"/>
      <charset val="186"/>
    </font>
    <font>
      <strike/>
      <sz val="10"/>
      <color rgb="FFFF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diagonal/>
    </border>
    <border>
      <left/>
      <right style="medium">
        <color indexed="64"/>
      </right>
      <top style="thin">
        <color indexed="64"/>
      </top>
      <bottom style="hair">
        <color indexed="64"/>
      </bottom>
      <diagonal/>
    </border>
    <border>
      <left/>
      <right style="medium">
        <color indexed="64"/>
      </right>
      <top style="thin">
        <color indexed="64"/>
      </top>
      <bottom/>
      <diagonal/>
    </border>
    <border>
      <left/>
      <right style="medium">
        <color indexed="64"/>
      </right>
      <top style="hair">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406">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49" fontId="1" fillId="2" borderId="3" xfId="0" applyNumberFormat="1" applyFont="1" applyFill="1" applyBorder="1" applyAlignment="1">
      <alignment horizontal="center" vertical="top"/>
    </xf>
    <xf numFmtId="0" fontId="1" fillId="0" borderId="3" xfId="0" applyFont="1" applyBorder="1" applyAlignment="1">
      <alignment vertical="top" wrapText="1"/>
    </xf>
    <xf numFmtId="0" fontId="1" fillId="4" borderId="3" xfId="0" applyFont="1" applyFill="1" applyBorder="1" applyAlignment="1">
      <alignment horizontal="center" vertical="top" wrapText="1"/>
    </xf>
    <xf numFmtId="0" fontId="1" fillId="0" borderId="10" xfId="0" applyFont="1" applyBorder="1" applyAlignment="1">
      <alignment vertical="top" wrapText="1"/>
    </xf>
    <xf numFmtId="164" fontId="7" fillId="6" borderId="2" xfId="0" applyNumberFormat="1" applyFont="1" applyFill="1" applyBorder="1" applyAlignment="1">
      <alignment horizontal="left" vertical="top" wrapText="1"/>
    </xf>
    <xf numFmtId="0" fontId="13" fillId="0" borderId="11" xfId="0" applyFont="1" applyBorder="1" applyAlignment="1">
      <alignment vertical="top" wrapText="1"/>
    </xf>
    <xf numFmtId="0" fontId="13" fillId="0" borderId="5" xfId="0" applyFont="1" applyBorder="1" applyAlignment="1">
      <alignment horizontal="center" vertical="top"/>
    </xf>
    <xf numFmtId="164" fontId="1" fillId="0" borderId="1" xfId="0" applyNumberFormat="1" applyFont="1" applyFill="1" applyBorder="1" applyAlignment="1">
      <alignment vertical="top"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 fontId="1" fillId="0" borderId="0" xfId="0" applyNumberFormat="1" applyFont="1" applyAlignment="1">
      <alignment horizontal="center"/>
    </xf>
    <xf numFmtId="164" fontId="1" fillId="2" borderId="14" xfId="0" applyNumberFormat="1" applyFont="1" applyFill="1" applyBorder="1" applyAlignment="1">
      <alignment horizontal="center" vertical="top" wrapText="1"/>
    </xf>
    <xf numFmtId="164" fontId="7" fillId="5" borderId="0" xfId="0" applyNumberFormat="1" applyFont="1" applyFill="1" applyBorder="1" applyAlignment="1">
      <alignment horizontal="left" vertical="center" wrapText="1"/>
    </xf>
    <xf numFmtId="164" fontId="8" fillId="0" borderId="0" xfId="0" applyNumberFormat="1" applyFont="1" applyAlignment="1">
      <alignment horizontal="center"/>
    </xf>
    <xf numFmtId="164" fontId="8" fillId="0" borderId="0" xfId="0" applyNumberFormat="1" applyFont="1"/>
    <xf numFmtId="1" fontId="8" fillId="0" borderId="0" xfId="0" applyNumberFormat="1" applyFont="1" applyAlignment="1">
      <alignment horizontal="center"/>
    </xf>
    <xf numFmtId="164" fontId="8" fillId="2" borderId="0" xfId="0" applyNumberFormat="1" applyFont="1" applyFill="1" applyAlignment="1">
      <alignment horizontal="center"/>
    </xf>
    <xf numFmtId="164" fontId="16" fillId="0" borderId="0" xfId="0" applyNumberFormat="1" applyFont="1" applyAlignment="1">
      <alignment vertical="top" wrapText="1"/>
    </xf>
    <xf numFmtId="49" fontId="8" fillId="0" borderId="0" xfId="0" applyNumberFormat="1" applyFont="1"/>
    <xf numFmtId="164" fontId="15" fillId="5" borderId="2" xfId="0" applyNumberFormat="1" applyFont="1" applyFill="1" applyBorder="1" applyAlignment="1">
      <alignment horizontal="left" vertical="top" wrapText="1"/>
    </xf>
    <xf numFmtId="164" fontId="1" fillId="2" borderId="18" xfId="0" applyNumberFormat="1" applyFont="1" applyFill="1" applyBorder="1" applyAlignment="1">
      <alignment horizontal="center" vertical="top" wrapText="1"/>
    </xf>
    <xf numFmtId="165" fontId="7" fillId="6" borderId="3" xfId="0" applyNumberFormat="1" applyFont="1" applyFill="1" applyBorder="1" applyAlignment="1">
      <alignment horizontal="center" vertical="top" wrapText="1"/>
    </xf>
    <xf numFmtId="165" fontId="7" fillId="6" borderId="17" xfId="0" applyNumberFormat="1" applyFont="1" applyFill="1" applyBorder="1" applyAlignment="1">
      <alignment horizontal="center" vertical="top" wrapText="1"/>
    </xf>
    <xf numFmtId="164" fontId="8" fillId="2" borderId="19" xfId="0" applyNumberFormat="1" applyFont="1" applyFill="1" applyBorder="1" applyAlignment="1">
      <alignment horizontal="center" vertical="top" wrapText="1"/>
    </xf>
    <xf numFmtId="164" fontId="8" fillId="2" borderId="17" xfId="0" applyNumberFormat="1" applyFont="1" applyFill="1" applyBorder="1" applyAlignment="1">
      <alignment horizontal="center" vertical="top" wrapText="1"/>
    </xf>
    <xf numFmtId="164" fontId="1" fillId="2" borderId="26" xfId="0" applyNumberFormat="1" applyFont="1" applyFill="1" applyBorder="1" applyAlignment="1">
      <alignment horizontal="center" vertical="top" wrapText="1"/>
    </xf>
    <xf numFmtId="164" fontId="8" fillId="2" borderId="20" xfId="0" applyNumberFormat="1" applyFont="1" applyFill="1" applyBorder="1" applyAlignment="1">
      <alignment horizontal="center" vertical="top" wrapText="1"/>
    </xf>
    <xf numFmtId="164" fontId="8" fillId="2" borderId="27" xfId="0" applyNumberFormat="1" applyFont="1" applyFill="1" applyBorder="1" applyAlignment="1">
      <alignment horizontal="center" vertical="top" wrapText="1"/>
    </xf>
    <xf numFmtId="164" fontId="8" fillId="2" borderId="21"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xf>
    <xf numFmtId="164" fontId="7" fillId="6" borderId="22" xfId="0" applyNumberFormat="1" applyFont="1" applyFill="1" applyBorder="1" applyAlignment="1">
      <alignment horizontal="center" vertical="top" wrapText="1"/>
    </xf>
    <xf numFmtId="165" fontId="7" fillId="6" borderId="10" xfId="0" applyNumberFormat="1" applyFont="1" applyFill="1" applyBorder="1" applyAlignment="1">
      <alignment horizontal="center" vertical="top" wrapText="1"/>
    </xf>
    <xf numFmtId="49" fontId="7" fillId="6" borderId="22" xfId="0" applyNumberFormat="1" applyFont="1" applyFill="1" applyBorder="1" applyAlignment="1">
      <alignment horizontal="center" vertical="top" wrapText="1"/>
    </xf>
    <xf numFmtId="164" fontId="7" fillId="6" borderId="3" xfId="0" applyNumberFormat="1" applyFont="1" applyFill="1" applyBorder="1" applyAlignment="1">
      <alignment horizontal="center" vertical="top" wrapText="1"/>
    </xf>
    <xf numFmtId="164" fontId="8" fillId="2" borderId="17" xfId="0" applyNumberFormat="1" applyFont="1" applyFill="1" applyBorder="1" applyAlignment="1">
      <alignment horizontal="center" vertical="top"/>
    </xf>
    <xf numFmtId="164" fontId="8" fillId="2" borderId="20" xfId="0" applyNumberFormat="1" applyFont="1" applyFill="1" applyBorder="1" applyAlignment="1">
      <alignment horizontal="center" vertical="top"/>
    </xf>
    <xf numFmtId="164" fontId="7" fillId="6" borderId="17" xfId="0" applyNumberFormat="1" applyFont="1" applyFill="1" applyBorder="1" applyAlignment="1">
      <alignment horizontal="center" vertical="top" wrapText="1"/>
    </xf>
    <xf numFmtId="164" fontId="8" fillId="2" borderId="28" xfId="0" applyNumberFormat="1" applyFont="1" applyFill="1" applyBorder="1" applyAlignment="1">
      <alignment horizontal="center" vertical="top" wrapText="1"/>
    </xf>
    <xf numFmtId="49" fontId="7" fillId="6" borderId="17" xfId="0" applyNumberFormat="1" applyFont="1" applyFill="1" applyBorder="1" applyAlignment="1">
      <alignment horizontal="center" vertical="top" wrapText="1"/>
    </xf>
    <xf numFmtId="165" fontId="7" fillId="6" borderId="22" xfId="0" applyNumberFormat="1" applyFont="1" applyFill="1" applyBorder="1" applyAlignment="1">
      <alignment horizontal="center" vertical="top" wrapText="1"/>
    </xf>
    <xf numFmtId="164" fontId="1" fillId="0" borderId="3" xfId="0" applyNumberFormat="1" applyFont="1" applyBorder="1" applyAlignment="1">
      <alignment horizontal="center" vertical="top"/>
    </xf>
    <xf numFmtId="164" fontId="1" fillId="0" borderId="13" xfId="0" applyNumberFormat="1" applyFont="1" applyBorder="1" applyAlignment="1">
      <alignment horizontal="center" vertical="top" wrapText="1"/>
    </xf>
    <xf numFmtId="164" fontId="8" fillId="0" borderId="17" xfId="0" applyNumberFormat="1" applyFont="1" applyBorder="1" applyAlignment="1">
      <alignment horizontal="center" vertical="top"/>
    </xf>
    <xf numFmtId="164" fontId="8" fillId="0" borderId="21" xfId="0" applyNumberFormat="1" applyFont="1" applyBorder="1" applyAlignment="1">
      <alignment horizontal="center" vertical="top" wrapText="1"/>
    </xf>
    <xf numFmtId="164" fontId="8" fillId="0" borderId="17" xfId="0" applyNumberFormat="1" applyFont="1" applyBorder="1" applyAlignment="1">
      <alignment horizontal="center" vertical="top" wrapText="1"/>
    </xf>
    <xf numFmtId="164" fontId="7" fillId="6" borderId="3" xfId="0" applyNumberFormat="1" applyFont="1" applyFill="1" applyBorder="1" applyAlignment="1">
      <alignment horizontal="center" vertical="center" wrapText="1"/>
    </xf>
    <xf numFmtId="164" fontId="7" fillId="6" borderId="17" xfId="0" applyNumberFormat="1" applyFont="1" applyFill="1" applyBorder="1" applyAlignment="1">
      <alignment horizontal="center" vertical="center" wrapText="1"/>
    </xf>
    <xf numFmtId="164" fontId="4" fillId="2" borderId="25" xfId="0" applyNumberFormat="1" applyFont="1" applyFill="1" applyBorder="1" applyAlignment="1">
      <alignment horizontal="center" vertical="center" wrapText="1"/>
    </xf>
    <xf numFmtId="164" fontId="4" fillId="2" borderId="29" xfId="0" applyNumberFormat="1" applyFont="1" applyFill="1" applyBorder="1" applyAlignment="1">
      <alignment horizontal="center" vertical="top" wrapText="1"/>
    </xf>
    <xf numFmtId="165" fontId="7" fillId="6" borderId="25" xfId="0" applyNumberFormat="1" applyFont="1" applyFill="1" applyBorder="1" applyAlignment="1">
      <alignment horizontal="center" vertical="top" wrapText="1"/>
    </xf>
    <xf numFmtId="49" fontId="1" fillId="2" borderId="17" xfId="0" applyNumberFormat="1" applyFont="1" applyFill="1" applyBorder="1" applyAlignment="1">
      <alignment horizontal="center" vertical="top" wrapText="1"/>
    </xf>
    <xf numFmtId="49" fontId="7" fillId="6" borderId="17" xfId="0" applyNumberFormat="1" applyFont="1" applyFill="1" applyBorder="1" applyAlignment="1">
      <alignment horizontal="right" vertical="top" wrapText="1"/>
    </xf>
    <xf numFmtId="164" fontId="4" fillId="2" borderId="30" xfId="0" applyNumberFormat="1" applyFont="1" applyFill="1" applyBorder="1" applyAlignment="1">
      <alignment horizontal="center" vertical="top" wrapText="1"/>
    </xf>
    <xf numFmtId="164" fontId="4" fillId="2" borderId="31" xfId="0" applyNumberFormat="1" applyFont="1" applyFill="1" applyBorder="1" applyAlignment="1">
      <alignment horizontal="center" vertical="top" wrapText="1"/>
    </xf>
    <xf numFmtId="164" fontId="4" fillId="2" borderId="32"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2" borderId="21" xfId="0" applyNumberFormat="1" applyFont="1" applyFill="1" applyBorder="1" applyAlignment="1">
      <alignment horizontal="center" vertical="top" wrapText="1"/>
    </xf>
    <xf numFmtId="164" fontId="4" fillId="2" borderId="25" xfId="0" applyNumberFormat="1" applyFont="1" applyFill="1" applyBorder="1" applyAlignment="1">
      <alignment horizontal="center" vertical="top" wrapText="1"/>
    </xf>
    <xf numFmtId="164" fontId="7" fillId="6" borderId="2" xfId="0" applyNumberFormat="1" applyFont="1" applyFill="1" applyBorder="1" applyAlignment="1">
      <alignment horizontal="center" vertical="top" wrapText="1"/>
    </xf>
    <xf numFmtId="164" fontId="4" fillId="2" borderId="33" xfId="0" applyNumberFormat="1" applyFont="1" applyFill="1" applyBorder="1" applyAlignment="1">
      <alignment horizontal="center" vertical="top" wrapText="1"/>
    </xf>
    <xf numFmtId="164" fontId="4" fillId="0" borderId="33" xfId="0" applyNumberFormat="1" applyFont="1" applyBorder="1" applyAlignment="1">
      <alignment horizontal="center" vertical="top" wrapText="1"/>
    </xf>
    <xf numFmtId="49" fontId="1" fillId="2" borderId="17" xfId="0" applyNumberFormat="1" applyFont="1" applyFill="1" applyBorder="1" applyAlignment="1">
      <alignment horizontal="center" vertical="top"/>
    </xf>
    <xf numFmtId="164" fontId="4" fillId="0" borderId="24" xfId="0" applyNumberFormat="1" applyFont="1" applyBorder="1" applyAlignment="1">
      <alignment horizontal="center" vertical="top" wrapText="1"/>
    </xf>
    <xf numFmtId="164" fontId="4" fillId="0" borderId="34" xfId="0" applyNumberFormat="1" applyFont="1" applyBorder="1" applyAlignment="1">
      <alignment horizontal="center" vertical="top" wrapText="1"/>
    </xf>
    <xf numFmtId="164" fontId="4" fillId="2" borderId="34" xfId="0" applyNumberFormat="1" applyFont="1" applyFill="1" applyBorder="1" applyAlignment="1">
      <alignment horizontal="center" vertical="top" wrapText="1"/>
    </xf>
    <xf numFmtId="164" fontId="4" fillId="2" borderId="24" xfId="0" applyNumberFormat="1" applyFont="1" applyFill="1" applyBorder="1" applyAlignment="1">
      <alignment horizontal="center" vertical="top" wrapText="1"/>
    </xf>
    <xf numFmtId="164" fontId="7" fillId="6" borderId="24"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wrapText="1"/>
    </xf>
    <xf numFmtId="164" fontId="4" fillId="2" borderId="35"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xf>
    <xf numFmtId="164" fontId="8" fillId="2" borderId="21" xfId="0" applyNumberFormat="1" applyFont="1" applyFill="1" applyBorder="1" applyAlignment="1">
      <alignment horizontal="center" vertical="top"/>
    </xf>
    <xf numFmtId="164" fontId="1" fillId="2" borderId="3" xfId="0" applyNumberFormat="1" applyFont="1" applyFill="1" applyBorder="1"/>
    <xf numFmtId="164" fontId="8" fillId="2" borderId="17" xfId="0" applyNumberFormat="1" applyFont="1" applyFill="1" applyBorder="1"/>
    <xf numFmtId="164" fontId="1" fillId="2" borderId="2" xfId="0" applyNumberFormat="1" applyFont="1" applyFill="1" applyBorder="1" applyAlignment="1">
      <alignment horizontal="center" vertical="top"/>
    </xf>
    <xf numFmtId="164" fontId="7" fillId="6" borderId="25" xfId="0" applyNumberFormat="1" applyFont="1" applyFill="1" applyBorder="1" applyAlignment="1">
      <alignment horizontal="center" vertical="center" wrapText="1"/>
    </xf>
    <xf numFmtId="0" fontId="1" fillId="2" borderId="17" xfId="0" applyFont="1" applyFill="1" applyBorder="1" applyAlignment="1">
      <alignment horizontal="center" vertical="top" wrapText="1"/>
    </xf>
    <xf numFmtId="0" fontId="1" fillId="2" borderId="21" xfId="0" applyFont="1" applyFill="1" applyBorder="1" applyAlignment="1">
      <alignment horizontal="center" vertical="top" wrapText="1"/>
    </xf>
    <xf numFmtId="49" fontId="7" fillId="6" borderId="21" xfId="0" applyNumberFormat="1" applyFont="1" applyFill="1" applyBorder="1" applyAlignment="1">
      <alignment horizontal="right" vertical="top" wrapText="1"/>
    </xf>
    <xf numFmtId="0" fontId="1" fillId="4" borderId="17" xfId="0" applyFont="1" applyFill="1" applyBorder="1" applyAlignment="1">
      <alignment horizontal="center" vertical="top" wrapText="1"/>
    </xf>
    <xf numFmtId="0" fontId="1" fillId="4" borderId="21" xfId="0" applyFont="1" applyFill="1" applyBorder="1" applyAlignment="1">
      <alignment horizontal="center" vertical="top" wrapText="1"/>
    </xf>
    <xf numFmtId="164" fontId="7" fillId="6" borderId="10" xfId="0" applyNumberFormat="1" applyFont="1" applyFill="1" applyBorder="1" applyAlignment="1">
      <alignment horizontal="center" vertical="center" wrapText="1"/>
    </xf>
    <xf numFmtId="164" fontId="7" fillId="6" borderId="22" xfId="0" applyNumberFormat="1" applyFont="1" applyFill="1" applyBorder="1" applyAlignment="1">
      <alignment horizontal="center" vertical="center" wrapText="1"/>
    </xf>
    <xf numFmtId="164" fontId="1" fillId="0" borderId="0" xfId="0" applyNumberFormat="1" applyFont="1" applyBorder="1"/>
    <xf numFmtId="164" fontId="5" fillId="0" borderId="0" xfId="0" applyNumberFormat="1" applyFont="1" applyBorder="1" applyAlignment="1">
      <alignment vertical="top"/>
    </xf>
    <xf numFmtId="1" fontId="1" fillId="2" borderId="45" xfId="0" applyNumberFormat="1" applyFont="1" applyFill="1" applyBorder="1" applyAlignment="1">
      <alignment horizontal="center" vertical="center" wrapText="1"/>
    </xf>
    <xf numFmtId="164" fontId="4" fillId="2" borderId="25" xfId="0" applyNumberFormat="1" applyFont="1" applyFill="1" applyBorder="1" applyAlignment="1">
      <alignment vertical="center" wrapText="1"/>
    </xf>
    <xf numFmtId="1" fontId="1" fillId="2" borderId="22" xfId="0" applyNumberFormat="1" applyFont="1" applyFill="1" applyBorder="1" applyAlignment="1">
      <alignment horizontal="center" vertical="top" wrapText="1"/>
    </xf>
    <xf numFmtId="164" fontId="1" fillId="2" borderId="29" xfId="0" applyNumberFormat="1" applyFont="1" applyFill="1" applyBorder="1" applyAlignment="1">
      <alignment horizontal="center" vertical="top" wrapText="1"/>
    </xf>
    <xf numFmtId="1" fontId="7" fillId="6" borderId="23" xfId="0" applyNumberFormat="1" applyFont="1" applyFill="1" applyBorder="1" applyAlignment="1">
      <alignment horizontal="center" vertical="top" wrapText="1"/>
    </xf>
    <xf numFmtId="1" fontId="1" fillId="2" borderId="44" xfId="0" applyNumberFormat="1" applyFont="1" applyFill="1" applyBorder="1" applyAlignment="1">
      <alignment horizontal="center" vertical="top" wrapText="1"/>
    </xf>
    <xf numFmtId="1" fontId="1" fillId="2" borderId="45" xfId="0" applyNumberFormat="1" applyFont="1" applyFill="1" applyBorder="1" applyAlignment="1">
      <alignment horizontal="center" vertical="top" wrapText="1"/>
    </xf>
    <xf numFmtId="164" fontId="1" fillId="2" borderId="33" xfId="0" applyNumberFormat="1" applyFont="1" applyFill="1" applyBorder="1" applyAlignment="1">
      <alignment horizontal="center" vertical="top" wrapText="1"/>
    </xf>
    <xf numFmtId="1" fontId="1" fillId="2" borderId="46" xfId="0" applyNumberFormat="1" applyFont="1" applyFill="1" applyBorder="1" applyAlignment="1">
      <alignment horizontal="center" vertical="top" wrapText="1"/>
    </xf>
    <xf numFmtId="164" fontId="1" fillId="2" borderId="32" xfId="0" applyNumberFormat="1" applyFont="1" applyFill="1" applyBorder="1" applyAlignment="1">
      <alignment horizontal="center" vertical="top" wrapText="1"/>
    </xf>
    <xf numFmtId="1" fontId="1" fillId="2" borderId="23" xfId="0" applyNumberFormat="1" applyFont="1" applyFill="1" applyBorder="1" applyAlignment="1">
      <alignment horizontal="center" vertical="top" wrapText="1"/>
    </xf>
    <xf numFmtId="164" fontId="1" fillId="2" borderId="30" xfId="0" applyNumberFormat="1" applyFont="1" applyFill="1" applyBorder="1" applyAlignment="1">
      <alignment horizontal="center" vertical="top" wrapText="1"/>
    </xf>
    <xf numFmtId="164" fontId="1" fillId="2" borderId="25" xfId="0" applyNumberFormat="1" applyFont="1" applyFill="1" applyBorder="1" applyAlignment="1">
      <alignment horizontal="center" vertical="top"/>
    </xf>
    <xf numFmtId="164" fontId="1" fillId="2" borderId="30" xfId="0" applyNumberFormat="1" applyFont="1" applyFill="1" applyBorder="1" applyAlignment="1">
      <alignment horizontal="center" vertical="top"/>
    </xf>
    <xf numFmtId="1" fontId="4" fillId="6" borderId="23" xfId="0" applyNumberFormat="1" applyFont="1" applyFill="1" applyBorder="1" applyAlignment="1">
      <alignment horizontal="center" vertical="top" wrapText="1"/>
    </xf>
    <xf numFmtId="164" fontId="7" fillId="6" borderId="25" xfId="0" applyNumberFormat="1" applyFont="1" applyFill="1" applyBorder="1" applyAlignment="1">
      <alignment horizontal="center" vertical="top" wrapText="1"/>
    </xf>
    <xf numFmtId="164" fontId="1" fillId="2" borderId="25" xfId="0" applyNumberFormat="1" applyFont="1" applyFill="1" applyBorder="1" applyAlignment="1">
      <alignment horizontal="center" vertical="top" wrapText="1"/>
    </xf>
    <xf numFmtId="1" fontId="1" fillId="2" borderId="47" xfId="0" applyNumberFormat="1" applyFont="1" applyFill="1" applyBorder="1" applyAlignment="1">
      <alignment horizontal="center" vertical="top" wrapText="1"/>
    </xf>
    <xf numFmtId="1" fontId="1" fillId="2" borderId="48" xfId="0" applyNumberFormat="1" applyFont="1" applyFill="1" applyBorder="1" applyAlignment="1">
      <alignment horizontal="center" vertical="top" wrapText="1"/>
    </xf>
    <xf numFmtId="1" fontId="1" fillId="0" borderId="22" xfId="0" applyNumberFormat="1" applyFont="1" applyBorder="1" applyAlignment="1">
      <alignment horizontal="center" vertical="top" wrapText="1"/>
    </xf>
    <xf numFmtId="164" fontId="1" fillId="2" borderId="33" xfId="0" applyNumberFormat="1" applyFont="1" applyFill="1" applyBorder="1" applyAlignment="1">
      <alignment horizontal="center" vertical="top"/>
    </xf>
    <xf numFmtId="1" fontId="7" fillId="6" borderId="47"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xf>
    <xf numFmtId="164" fontId="1" fillId="2" borderId="21" xfId="0" applyNumberFormat="1" applyFont="1" applyFill="1" applyBorder="1" applyAlignment="1">
      <alignment horizontal="center" vertical="top" wrapText="1"/>
    </xf>
    <xf numFmtId="1" fontId="1" fillId="2" borderId="49" xfId="0" applyNumberFormat="1" applyFont="1" applyFill="1" applyBorder="1" applyAlignment="1">
      <alignment horizontal="center" vertical="top" wrapText="1"/>
    </xf>
    <xf numFmtId="164" fontId="1" fillId="2" borderId="17" xfId="0" applyNumberFormat="1" applyFont="1" applyFill="1" applyBorder="1" applyAlignment="1">
      <alignment horizontal="center" vertical="top" wrapText="1"/>
    </xf>
    <xf numFmtId="164" fontId="7" fillId="5" borderId="25" xfId="0" applyNumberFormat="1" applyFont="1" applyFill="1" applyBorder="1" applyAlignment="1">
      <alignment horizontal="left" vertical="top" wrapText="1"/>
    </xf>
    <xf numFmtId="0" fontId="1" fillId="0" borderId="0" xfId="0" applyFont="1" applyBorder="1" applyAlignment="1">
      <alignment vertical="top" wrapText="1"/>
    </xf>
    <xf numFmtId="1" fontId="7" fillId="3" borderId="50" xfId="0" applyNumberFormat="1" applyFont="1" applyFill="1" applyBorder="1" applyAlignment="1">
      <alignment horizontal="center" vertical="top"/>
    </xf>
    <xf numFmtId="164" fontId="7" fillId="3" borderId="53" xfId="0" applyNumberFormat="1" applyFont="1" applyFill="1" applyBorder="1" applyAlignment="1">
      <alignment horizontal="center" vertical="center" wrapText="1"/>
    </xf>
    <xf numFmtId="164" fontId="7" fillId="3" borderId="54"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top"/>
    </xf>
    <xf numFmtId="49" fontId="1" fillId="2" borderId="28" xfId="0" applyNumberFormat="1" applyFont="1" applyFill="1" applyBorder="1" applyAlignment="1">
      <alignment horizontal="center" vertical="top" wrapText="1"/>
    </xf>
    <xf numFmtId="49" fontId="1" fillId="2" borderId="17" xfId="0" applyNumberFormat="1" applyFont="1" applyFill="1" applyBorder="1" applyAlignment="1">
      <alignment horizontal="center" vertical="top" wrapText="1" readingOrder="1"/>
    </xf>
    <xf numFmtId="0" fontId="13" fillId="0" borderId="17" xfId="0" applyFont="1" applyBorder="1" applyAlignment="1">
      <alignment horizontal="center" vertical="top"/>
    </xf>
    <xf numFmtId="0" fontId="13" fillId="0" borderId="13" xfId="0" applyFont="1" applyBorder="1" applyAlignment="1">
      <alignment horizontal="center" vertical="top"/>
    </xf>
    <xf numFmtId="165" fontId="14" fillId="0" borderId="24" xfId="0" applyNumberFormat="1" applyFont="1" applyBorder="1" applyAlignment="1">
      <alignment horizontal="center" vertical="top"/>
    </xf>
    <xf numFmtId="164" fontId="7" fillId="6" borderId="24" xfId="0" applyNumberFormat="1" applyFont="1" applyFill="1" applyBorder="1" applyAlignment="1">
      <alignment horizontal="center" vertical="top" wrapText="1"/>
    </xf>
    <xf numFmtId="0" fontId="8" fillId="0" borderId="17" xfId="0" applyFont="1" applyBorder="1" applyAlignment="1">
      <alignment horizontal="center" vertical="top"/>
    </xf>
    <xf numFmtId="0" fontId="13" fillId="0" borderId="33" xfId="0" applyFont="1" applyBorder="1" applyAlignment="1">
      <alignment horizontal="center" vertical="top"/>
    </xf>
    <xf numFmtId="165" fontId="8" fillId="0" borderId="17" xfId="0" applyNumberFormat="1" applyFont="1" applyBorder="1" applyAlignment="1">
      <alignment horizontal="center" vertical="top"/>
    </xf>
    <xf numFmtId="49" fontId="1" fillId="2" borderId="20" xfId="0" applyNumberFormat="1" applyFont="1" applyFill="1" applyBorder="1" applyAlignment="1">
      <alignment horizontal="center" vertical="top" wrapText="1"/>
    </xf>
    <xf numFmtId="164" fontId="7" fillId="7" borderId="3" xfId="0" applyNumberFormat="1" applyFont="1" applyFill="1" applyBorder="1" applyAlignment="1">
      <alignment horizontal="center" vertical="top" wrapText="1"/>
    </xf>
    <xf numFmtId="164" fontId="7" fillId="7" borderId="24" xfId="0" applyNumberFormat="1" applyFont="1" applyFill="1" applyBorder="1" applyAlignment="1">
      <alignment horizontal="center" vertical="top" wrapText="1"/>
    </xf>
    <xf numFmtId="164" fontId="7" fillId="7" borderId="10" xfId="0" applyNumberFormat="1" applyFont="1" applyFill="1" applyBorder="1" applyAlignment="1">
      <alignment horizontal="center" vertical="top" wrapText="1"/>
    </xf>
    <xf numFmtId="164" fontId="7" fillId="7" borderId="22" xfId="0" applyNumberFormat="1" applyFont="1" applyFill="1" applyBorder="1" applyAlignment="1">
      <alignment horizontal="center" vertical="top" wrapText="1"/>
    </xf>
    <xf numFmtId="164" fontId="7" fillId="3" borderId="52" xfId="0" applyNumberFormat="1" applyFont="1" applyFill="1" applyBorder="1" applyAlignment="1">
      <alignment horizontal="center" vertical="center" wrapText="1"/>
    </xf>
    <xf numFmtId="49" fontId="1" fillId="0" borderId="17" xfId="0" applyNumberFormat="1" applyFont="1" applyBorder="1" applyAlignment="1">
      <alignment horizontal="center" vertical="top" wrapText="1"/>
    </xf>
    <xf numFmtId="49" fontId="1" fillId="0" borderId="20" xfId="0" applyNumberFormat="1" applyFont="1" applyBorder="1" applyAlignment="1">
      <alignment horizontal="center" vertical="top" wrapText="1"/>
    </xf>
    <xf numFmtId="0" fontId="1" fillId="0" borderId="17" xfId="0" applyFont="1" applyBorder="1" applyAlignment="1">
      <alignment horizontal="center" vertical="top" wrapText="1"/>
    </xf>
    <xf numFmtId="0" fontId="1" fillId="0" borderId="21" xfId="0" applyFont="1" applyBorder="1" applyAlignment="1">
      <alignment horizontal="center" vertical="top" wrapText="1"/>
    </xf>
    <xf numFmtId="164" fontId="7" fillId="3" borderId="58" xfId="0" applyNumberFormat="1" applyFont="1" applyFill="1" applyBorder="1" applyAlignment="1">
      <alignment horizontal="center" vertical="center" wrapText="1"/>
    </xf>
    <xf numFmtId="164" fontId="7" fillId="3" borderId="59" xfId="0" applyNumberFormat="1" applyFont="1" applyFill="1" applyBorder="1" applyAlignment="1">
      <alignment horizontal="center" vertical="center" wrapText="1"/>
    </xf>
    <xf numFmtId="164" fontId="7" fillId="3" borderId="51" xfId="0" applyNumberFormat="1" applyFont="1" applyFill="1" applyBorder="1" applyAlignment="1">
      <alignment horizontal="center" vertical="center" wrapText="1"/>
    </xf>
    <xf numFmtId="164" fontId="7" fillId="3" borderId="60" xfId="0" applyNumberFormat="1" applyFont="1" applyFill="1" applyBorder="1" applyAlignment="1">
      <alignment horizontal="center" vertical="center" wrapText="1"/>
    </xf>
    <xf numFmtId="164" fontId="1" fillId="2" borderId="20" xfId="0" applyNumberFormat="1" applyFont="1" applyFill="1" applyBorder="1" applyAlignment="1">
      <alignment horizontal="center" vertical="top" wrapText="1"/>
    </xf>
    <xf numFmtId="164" fontId="5" fillId="6" borderId="17" xfId="0" applyNumberFormat="1" applyFont="1" applyFill="1" applyBorder="1" applyAlignment="1">
      <alignment horizontal="right" vertical="top" wrapText="1"/>
    </xf>
    <xf numFmtId="49" fontId="1" fillId="2" borderId="14" xfId="0" applyNumberFormat="1" applyFont="1" applyFill="1" applyBorder="1" applyAlignment="1">
      <alignment horizontal="center" vertical="top" wrapText="1"/>
    </xf>
    <xf numFmtId="49" fontId="1" fillId="2" borderId="26" xfId="0" applyNumberFormat="1" applyFont="1" applyFill="1" applyBorder="1" applyAlignment="1">
      <alignment horizontal="center" vertical="top" wrapText="1"/>
    </xf>
    <xf numFmtId="164" fontId="1" fillId="2" borderId="27" xfId="0" applyNumberFormat="1" applyFont="1" applyFill="1" applyBorder="1" applyAlignment="1">
      <alignment horizontal="center" vertical="top" wrapText="1"/>
    </xf>
    <xf numFmtId="49" fontId="7" fillId="6" borderId="2" xfId="0" applyNumberFormat="1" applyFont="1" applyFill="1" applyBorder="1" applyAlignment="1">
      <alignment horizontal="right" vertical="top" wrapText="1"/>
    </xf>
    <xf numFmtId="49" fontId="1" fillId="2" borderId="16" xfId="0" applyNumberFormat="1" applyFont="1" applyFill="1" applyBorder="1" applyAlignment="1">
      <alignment horizontal="center" vertical="top"/>
    </xf>
    <xf numFmtId="49" fontId="1" fillId="0" borderId="13" xfId="0" applyNumberFormat="1" applyFont="1" applyBorder="1" applyAlignment="1">
      <alignment horizontal="center" vertical="top" wrapText="1"/>
    </xf>
    <xf numFmtId="49" fontId="1" fillId="2" borderId="13" xfId="0" applyNumberFormat="1" applyFont="1" applyFill="1" applyBorder="1" applyAlignment="1">
      <alignment horizontal="center" vertical="top"/>
    </xf>
    <xf numFmtId="49" fontId="1" fillId="0" borderId="3" xfId="0" applyNumberFormat="1" applyFont="1" applyBorder="1" applyAlignment="1">
      <alignment horizontal="center" vertical="top"/>
    </xf>
    <xf numFmtId="49" fontId="1" fillId="0" borderId="13" xfId="0" applyNumberFormat="1" applyFont="1" applyBorder="1" applyAlignment="1">
      <alignment horizontal="center" vertical="top"/>
    </xf>
    <xf numFmtId="49" fontId="1" fillId="2" borderId="2" xfId="0" applyNumberFormat="1" applyFont="1" applyFill="1" applyBorder="1" applyAlignment="1">
      <alignment horizontal="center" vertical="top" wrapText="1" readingOrder="1"/>
    </xf>
    <xf numFmtId="164" fontId="1" fillId="2" borderId="17" xfId="0" applyNumberFormat="1" applyFont="1" applyFill="1" applyBorder="1" applyAlignment="1">
      <alignment horizontal="center" vertical="top" wrapText="1" readingOrder="1"/>
    </xf>
    <xf numFmtId="0" fontId="13" fillId="0" borderId="9" xfId="0" applyFont="1" applyBorder="1" applyAlignment="1">
      <alignment horizontal="center" vertical="top"/>
    </xf>
    <xf numFmtId="0" fontId="0" fillId="0" borderId="30" xfId="0" applyBorder="1"/>
    <xf numFmtId="164" fontId="5" fillId="6" borderId="25" xfId="0" applyNumberFormat="1" applyFont="1" applyFill="1" applyBorder="1" applyAlignment="1">
      <alignment horizontal="right" vertical="top" wrapText="1"/>
    </xf>
    <xf numFmtId="49" fontId="1" fillId="0" borderId="16" xfId="0" applyNumberFormat="1" applyFont="1" applyBorder="1" applyAlignment="1">
      <alignment horizontal="center" vertical="top" wrapText="1"/>
    </xf>
    <xf numFmtId="49" fontId="1" fillId="2" borderId="16" xfId="0" applyNumberFormat="1" applyFont="1" applyFill="1" applyBorder="1" applyAlignment="1">
      <alignment horizontal="center" vertical="top" wrapText="1"/>
    </xf>
    <xf numFmtId="49" fontId="1" fillId="0" borderId="3" xfId="0" applyNumberFormat="1" applyFont="1" applyBorder="1" applyAlignment="1">
      <alignment horizontal="center" vertical="top" wrapText="1"/>
    </xf>
    <xf numFmtId="0" fontId="1" fillId="0" borderId="3" xfId="0" applyFont="1" applyBorder="1" applyAlignment="1">
      <alignment horizontal="center" vertical="top" wrapText="1"/>
    </xf>
    <xf numFmtId="164" fontId="1" fillId="2" borderId="25" xfId="0" applyNumberFormat="1" applyFont="1" applyFill="1" applyBorder="1" applyAlignment="1">
      <alignment horizontal="left" vertical="top" wrapText="1"/>
    </xf>
    <xf numFmtId="164" fontId="1" fillId="2" borderId="30" xfId="0" applyNumberFormat="1" applyFont="1" applyFill="1" applyBorder="1" applyAlignment="1">
      <alignment horizontal="left" vertical="top" wrapText="1"/>
    </xf>
    <xf numFmtId="164" fontId="1" fillId="2" borderId="33" xfId="0" applyNumberFormat="1" applyFont="1" applyFill="1" applyBorder="1" applyAlignment="1">
      <alignment horizontal="left" vertical="top" wrapText="1"/>
    </xf>
    <xf numFmtId="164" fontId="1" fillId="2" borderId="30" xfId="0" applyNumberFormat="1" applyFont="1" applyFill="1" applyBorder="1" applyAlignment="1">
      <alignment vertical="top" wrapText="1"/>
    </xf>
    <xf numFmtId="164" fontId="1" fillId="2" borderId="25" xfId="0" applyNumberFormat="1" applyFont="1" applyFill="1" applyBorder="1" applyAlignment="1">
      <alignment vertical="top" wrapText="1"/>
    </xf>
    <xf numFmtId="164" fontId="1" fillId="2" borderId="24" xfId="0" applyNumberFormat="1" applyFont="1" applyFill="1" applyBorder="1" applyAlignment="1">
      <alignment vertical="top" wrapText="1"/>
    </xf>
    <xf numFmtId="164" fontId="8" fillId="2" borderId="16" xfId="0" applyNumberFormat="1" applyFont="1" applyFill="1" applyBorder="1" applyAlignment="1">
      <alignment horizontal="center" vertical="top"/>
    </xf>
    <xf numFmtId="164" fontId="9" fillId="2" borderId="24"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wrapText="1"/>
    </xf>
    <xf numFmtId="164" fontId="8" fillId="2" borderId="16" xfId="0" applyNumberFormat="1" applyFont="1" applyFill="1" applyBorder="1" applyAlignment="1">
      <alignment horizontal="center" vertical="top" wrapText="1"/>
    </xf>
    <xf numFmtId="164" fontId="9" fillId="2" borderId="34" xfId="0" applyNumberFormat="1" applyFont="1" applyFill="1" applyBorder="1" applyAlignment="1">
      <alignment horizontal="center" vertical="top" wrapText="1"/>
    </xf>
    <xf numFmtId="164" fontId="8" fillId="2" borderId="2" xfId="0" applyNumberFormat="1" applyFont="1" applyFill="1" applyBorder="1" applyAlignment="1">
      <alignment horizontal="center" vertical="top"/>
    </xf>
    <xf numFmtId="164" fontId="8" fillId="2" borderId="10" xfId="0" applyNumberFormat="1" applyFont="1" applyFill="1" applyBorder="1" applyAlignment="1">
      <alignment horizontal="center" vertical="top"/>
    </xf>
    <xf numFmtId="164" fontId="9" fillId="2" borderId="25" xfId="0" applyNumberFormat="1" applyFont="1" applyFill="1" applyBorder="1" applyAlignment="1">
      <alignment horizontal="center" vertical="top" wrapText="1"/>
    </xf>
    <xf numFmtId="164" fontId="8" fillId="2" borderId="13" xfId="0" applyNumberFormat="1" applyFont="1" applyFill="1" applyBorder="1" applyAlignment="1">
      <alignment horizontal="center" vertical="top" wrapText="1"/>
    </xf>
    <xf numFmtId="164" fontId="1" fillId="2" borderId="22" xfId="0" applyNumberFormat="1" applyFont="1" applyFill="1" applyBorder="1" applyAlignment="1">
      <alignment horizontal="center" vertical="top"/>
    </xf>
    <xf numFmtId="164" fontId="9" fillId="2" borderId="33" xfId="0" applyNumberFormat="1" applyFont="1" applyFill="1" applyBorder="1" applyAlignment="1">
      <alignment horizontal="center" vertical="top" wrapText="1"/>
    </xf>
    <xf numFmtId="164" fontId="7" fillId="6" borderId="2" xfId="0" applyNumberFormat="1" applyFont="1" applyFill="1" applyBorder="1" applyAlignment="1">
      <alignment horizontal="center" vertical="center" wrapText="1"/>
    </xf>
    <xf numFmtId="164" fontId="9" fillId="2" borderId="35" xfId="0" applyNumberFormat="1" applyFont="1" applyFill="1" applyBorder="1" applyAlignment="1">
      <alignment horizontal="center" vertical="top" wrapText="1"/>
    </xf>
    <xf numFmtId="164" fontId="8" fillId="2" borderId="13" xfId="0" applyNumberFormat="1" applyFont="1" applyFill="1" applyBorder="1" applyAlignment="1">
      <alignment horizontal="center" vertical="top"/>
    </xf>
    <xf numFmtId="164" fontId="8" fillId="2" borderId="9" xfId="0" applyNumberFormat="1" applyFont="1" applyFill="1" applyBorder="1" applyAlignment="1">
      <alignment horizontal="center" vertical="top" wrapText="1"/>
    </xf>
    <xf numFmtId="164" fontId="8" fillId="2" borderId="11" xfId="0" applyNumberFormat="1" applyFont="1" applyFill="1" applyBorder="1" applyAlignment="1">
      <alignment horizontal="center" vertical="top" wrapText="1"/>
    </xf>
    <xf numFmtId="164" fontId="8" fillId="2" borderId="1" xfId="0" applyNumberFormat="1" applyFont="1" applyFill="1" applyBorder="1" applyAlignment="1">
      <alignment horizontal="left" vertical="top" wrapText="1"/>
    </xf>
    <xf numFmtId="164" fontId="1" fillId="2" borderId="4"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164" fontId="5" fillId="0" borderId="0" xfId="0" applyNumberFormat="1" applyFont="1" applyAlignment="1">
      <alignment horizontal="right" vertical="top"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1" fillId="2" borderId="1"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7" fillId="5" borderId="23" xfId="0" applyNumberFormat="1" applyFont="1" applyFill="1" applyBorder="1" applyAlignment="1">
      <alignment horizontal="left" vertical="center" wrapText="1"/>
    </xf>
    <xf numFmtId="164" fontId="7" fillId="5" borderId="25" xfId="0" applyNumberFormat="1" applyFont="1" applyFill="1" applyBorder="1" applyAlignment="1">
      <alignment horizontal="left"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164" fontId="7" fillId="5" borderId="23" xfId="0" applyNumberFormat="1" applyFont="1" applyFill="1" applyBorder="1" applyAlignment="1">
      <alignment horizontal="left" vertical="top" wrapText="1"/>
    </xf>
    <xf numFmtId="1" fontId="7" fillId="5" borderId="23" xfId="0" applyNumberFormat="1" applyFont="1" applyFill="1" applyBorder="1" applyAlignment="1">
      <alignment horizontal="left" vertical="top" wrapText="1"/>
    </xf>
    <xf numFmtId="1" fontId="7" fillId="5" borderId="2" xfId="0" applyNumberFormat="1" applyFont="1" applyFill="1" applyBorder="1" applyAlignment="1">
      <alignment horizontal="left" vertical="top" wrapText="1"/>
    </xf>
    <xf numFmtId="1" fontId="7" fillId="5" borderId="25" xfId="0" applyNumberFormat="1" applyFont="1" applyFill="1" applyBorder="1" applyAlignment="1">
      <alignment horizontal="left" vertical="top" wrapText="1"/>
    </xf>
    <xf numFmtId="164" fontId="7" fillId="3" borderId="55" xfId="0" applyNumberFormat="1" applyFont="1" applyFill="1" applyBorder="1" applyAlignment="1">
      <alignment vertical="top" wrapText="1"/>
    </xf>
    <xf numFmtId="164" fontId="7" fillId="3" borderId="56" xfId="0" applyNumberFormat="1" applyFont="1" applyFill="1" applyBorder="1" applyAlignment="1">
      <alignment vertical="top" wrapText="1"/>
    </xf>
    <xf numFmtId="164" fontId="7" fillId="3" borderId="57" xfId="0" applyNumberFormat="1" applyFont="1" applyFill="1" applyBorder="1" applyAlignment="1">
      <alignment vertical="top" wrapText="1"/>
    </xf>
    <xf numFmtId="164" fontId="1" fillId="2" borderId="37" xfId="0" applyNumberFormat="1" applyFont="1" applyFill="1" applyBorder="1" applyAlignment="1">
      <alignment horizontal="center" vertical="center" wrapText="1"/>
    </xf>
    <xf numFmtId="164" fontId="8" fillId="2" borderId="41" xfId="0" applyNumberFormat="1" applyFont="1" applyFill="1" applyBorder="1" applyAlignment="1">
      <alignment horizontal="center" vertical="center" wrapText="1"/>
    </xf>
    <xf numFmtId="164" fontId="8" fillId="2" borderId="21" xfId="0" applyNumberFormat="1" applyFont="1" applyFill="1" applyBorder="1" applyAlignment="1">
      <alignment horizontal="center" vertical="center" wrapText="1"/>
    </xf>
    <xf numFmtId="164" fontId="1" fillId="2" borderId="42" xfId="0" applyNumberFormat="1" applyFont="1" applyFill="1" applyBorder="1" applyAlignment="1">
      <alignment horizontal="center" vertical="center" wrapText="1"/>
    </xf>
    <xf numFmtId="164" fontId="1" fillId="2" borderId="22" xfId="0" applyNumberFormat="1" applyFont="1" applyFill="1" applyBorder="1" applyAlignment="1">
      <alignment horizontal="center" vertical="center" wrapText="1"/>
    </xf>
    <xf numFmtId="164" fontId="1" fillId="2" borderId="40"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49" fontId="1" fillId="2" borderId="16" xfId="0" applyNumberFormat="1" applyFont="1" applyFill="1" applyBorder="1" applyAlignment="1">
      <alignment horizontal="center" vertical="center" wrapText="1"/>
    </xf>
    <xf numFmtId="49" fontId="1" fillId="2" borderId="13"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23" xfId="0" applyNumberFormat="1" applyFont="1" applyFill="1" applyBorder="1" applyAlignment="1">
      <alignment horizontal="center" vertical="center" wrapText="1"/>
    </xf>
    <xf numFmtId="164" fontId="4" fillId="2" borderId="25" xfId="0" applyNumberFormat="1" applyFont="1" applyFill="1" applyBorder="1" applyAlignment="1">
      <alignment horizontal="center" vertical="center" wrapText="1"/>
    </xf>
    <xf numFmtId="164" fontId="1" fillId="2" borderId="43" xfId="0" applyNumberFormat="1" applyFont="1" applyFill="1" applyBorder="1" applyAlignment="1">
      <alignment horizontal="center" vertical="center" wrapText="1"/>
    </xf>
    <xf numFmtId="164" fontId="1" fillId="2" borderId="33" xfId="0" applyNumberFormat="1" applyFont="1" applyFill="1" applyBorder="1" applyAlignment="1">
      <alignment horizontal="center" vertical="center" wrapText="1"/>
    </xf>
    <xf numFmtId="49" fontId="1" fillId="2" borderId="40" xfId="0" applyNumberFormat="1" applyFont="1" applyFill="1" applyBorder="1" applyAlignment="1">
      <alignment horizontal="center" vertical="center" wrapText="1"/>
    </xf>
    <xf numFmtId="49" fontId="1" fillId="2" borderId="38" xfId="0" applyNumberFormat="1" applyFont="1" applyFill="1" applyBorder="1" applyAlignment="1">
      <alignment horizontal="center" vertical="center" wrapText="1"/>
    </xf>
    <xf numFmtId="164" fontId="4" fillId="2" borderId="39" xfId="0" applyNumberFormat="1" applyFont="1" applyFill="1" applyBorder="1" applyAlignment="1">
      <alignment horizontal="center" vertical="center" wrapText="1"/>
    </xf>
    <xf numFmtId="1" fontId="1" fillId="2" borderId="36" xfId="0" applyNumberFormat="1" applyFont="1" applyFill="1" applyBorder="1" applyAlignment="1">
      <alignment horizontal="center" vertical="center" wrapText="1"/>
    </xf>
    <xf numFmtId="1" fontId="1" fillId="2" borderId="44" xfId="0" applyNumberFormat="1" applyFont="1" applyFill="1" applyBorder="1" applyAlignment="1">
      <alignment horizontal="center" vertical="center" wrapText="1"/>
    </xf>
    <xf numFmtId="164" fontId="1" fillId="2" borderId="41" xfId="0" applyNumberFormat="1" applyFont="1" applyFill="1" applyBorder="1" applyAlignment="1">
      <alignment horizontal="center" vertical="center" wrapText="1"/>
    </xf>
    <xf numFmtId="164" fontId="1" fillId="2" borderId="28" xfId="0" applyNumberFormat="1" applyFont="1" applyFill="1" applyBorder="1" applyAlignment="1">
      <alignment horizontal="center" vertical="center" wrapText="1"/>
    </xf>
    <xf numFmtId="164" fontId="1" fillId="2" borderId="21" xfId="0" applyNumberFormat="1"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5">
      <c r="F1" s="50"/>
      <c r="G1" s="18"/>
      <c r="H1" s="18"/>
      <c r="I1" s="18"/>
      <c r="J1" s="18"/>
      <c r="K1" s="18"/>
      <c r="L1" s="90"/>
      <c r="M1" s="90"/>
      <c r="N1" s="90"/>
      <c r="O1" s="90"/>
      <c r="P1" s="90"/>
      <c r="Q1" s="90"/>
      <c r="R1" s="90"/>
      <c r="S1" s="90"/>
      <c r="T1" s="90"/>
      <c r="U1" s="90"/>
      <c r="V1" s="124"/>
      <c r="W1" s="348" t="s">
        <v>0</v>
      </c>
      <c r="X1" s="348"/>
    </row>
    <row r="2" spans="1:25" ht="23.85" customHeight="1" x14ac:dyDescent="0.2">
      <c r="A2" s="357" t="s">
        <v>1</v>
      </c>
      <c r="B2" s="357"/>
      <c r="C2" s="357"/>
      <c r="D2" s="357"/>
      <c r="E2" s="357"/>
      <c r="F2" s="357"/>
      <c r="G2" s="357"/>
      <c r="H2" s="357"/>
      <c r="I2" s="357"/>
      <c r="J2" s="357"/>
      <c r="K2" s="357"/>
      <c r="L2" s="357"/>
      <c r="M2" s="357"/>
      <c r="N2" s="357"/>
      <c r="O2" s="357"/>
      <c r="P2" s="357"/>
      <c r="Q2" s="357"/>
      <c r="R2" s="357"/>
      <c r="S2" s="357"/>
      <c r="T2" s="357"/>
      <c r="U2" s="357"/>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358" t="s">
        <v>3</v>
      </c>
      <c r="B4" s="346" t="s">
        <v>4</v>
      </c>
      <c r="C4" s="346" t="s">
        <v>5</v>
      </c>
      <c r="D4" s="369" t="s">
        <v>6</v>
      </c>
      <c r="E4" s="369"/>
      <c r="F4" s="370" t="s">
        <v>7</v>
      </c>
      <c r="G4" s="346" t="s">
        <v>8</v>
      </c>
      <c r="H4" s="346" t="s">
        <v>9</v>
      </c>
      <c r="I4" s="351" t="s">
        <v>10</v>
      </c>
      <c r="J4" s="346" t="s">
        <v>8</v>
      </c>
      <c r="K4" s="346" t="s">
        <v>9</v>
      </c>
      <c r="L4" s="351" t="s">
        <v>11</v>
      </c>
      <c r="M4" s="346" t="s">
        <v>8</v>
      </c>
      <c r="N4" s="346" t="s">
        <v>9</v>
      </c>
      <c r="O4" s="351" t="s">
        <v>12</v>
      </c>
      <c r="P4" s="346" t="s">
        <v>8</v>
      </c>
      <c r="Q4" s="346" t="s">
        <v>9</v>
      </c>
      <c r="R4" s="351" t="s">
        <v>13</v>
      </c>
      <c r="S4" s="346" t="s">
        <v>8</v>
      </c>
      <c r="T4" s="346" t="s">
        <v>9</v>
      </c>
      <c r="U4" s="351" t="s">
        <v>14</v>
      </c>
      <c r="V4" s="346" t="s">
        <v>8</v>
      </c>
      <c r="W4" s="346" t="s">
        <v>9</v>
      </c>
      <c r="X4" s="346" t="s">
        <v>15</v>
      </c>
    </row>
    <row r="5" spans="1:25" ht="35.85" customHeight="1" x14ac:dyDescent="0.2">
      <c r="A5" s="359"/>
      <c r="B5" s="368"/>
      <c r="C5" s="368"/>
      <c r="D5" s="352" t="s">
        <v>16</v>
      </c>
      <c r="E5" s="352" t="s">
        <v>17</v>
      </c>
      <c r="F5" s="370"/>
      <c r="G5" s="347"/>
      <c r="H5" s="347"/>
      <c r="I5" s="351"/>
      <c r="J5" s="347"/>
      <c r="K5" s="347"/>
      <c r="L5" s="351"/>
      <c r="M5" s="347"/>
      <c r="N5" s="347"/>
      <c r="O5" s="351"/>
      <c r="P5" s="347"/>
      <c r="Q5" s="347"/>
      <c r="R5" s="351"/>
      <c r="S5" s="347"/>
      <c r="T5" s="347"/>
      <c r="U5" s="351"/>
      <c r="V5" s="347"/>
      <c r="W5" s="347"/>
      <c r="X5" s="347"/>
    </row>
    <row r="6" spans="1:25" ht="15.75" customHeight="1" x14ac:dyDescent="0.2">
      <c r="A6" s="62"/>
      <c r="B6" s="347"/>
      <c r="C6" s="347"/>
      <c r="D6" s="353"/>
      <c r="E6" s="353"/>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5">
      <c r="A7" s="354" t="s">
        <v>24</v>
      </c>
      <c r="B7" s="355"/>
      <c r="C7" s="355"/>
      <c r="D7" s="355"/>
      <c r="E7" s="355"/>
      <c r="F7" s="355"/>
      <c r="G7" s="355"/>
      <c r="H7" s="355"/>
      <c r="I7" s="355"/>
      <c r="J7" s="355"/>
      <c r="K7" s="355"/>
      <c r="L7" s="355"/>
      <c r="M7" s="355"/>
      <c r="N7" s="355"/>
      <c r="O7" s="355"/>
      <c r="P7" s="355"/>
      <c r="Q7" s="355"/>
      <c r="R7" s="355"/>
      <c r="S7" s="355"/>
      <c r="T7" s="355"/>
      <c r="U7" s="356"/>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354" t="s">
        <v>30</v>
      </c>
      <c r="B10" s="355"/>
      <c r="C10" s="355"/>
      <c r="D10" s="355"/>
      <c r="E10" s="355"/>
      <c r="F10" s="355"/>
      <c r="G10" s="355"/>
      <c r="H10" s="355"/>
      <c r="I10" s="355"/>
      <c r="J10" s="355"/>
      <c r="K10" s="355"/>
      <c r="L10" s="355"/>
      <c r="M10" s="355"/>
      <c r="N10" s="355"/>
      <c r="O10" s="355"/>
      <c r="P10" s="355"/>
      <c r="Q10" s="355"/>
      <c r="R10" s="355"/>
      <c r="S10" s="355"/>
      <c r="T10" s="355"/>
      <c r="U10" s="356"/>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354" t="s">
        <v>45</v>
      </c>
      <c r="B17" s="355"/>
      <c r="C17" s="355"/>
      <c r="D17" s="355"/>
      <c r="E17" s="355"/>
      <c r="F17" s="355"/>
      <c r="G17" s="355"/>
      <c r="H17" s="355"/>
      <c r="I17" s="355"/>
      <c r="J17" s="355"/>
      <c r="K17" s="355"/>
      <c r="L17" s="355"/>
      <c r="M17" s="355"/>
      <c r="N17" s="355"/>
      <c r="O17" s="355"/>
      <c r="P17" s="355"/>
      <c r="Q17" s="355"/>
      <c r="R17" s="355"/>
      <c r="S17" s="355"/>
      <c r="T17" s="355"/>
      <c r="U17" s="356"/>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354" t="s">
        <v>65</v>
      </c>
      <c r="B26" s="355"/>
      <c r="C26" s="355"/>
      <c r="D26" s="355"/>
      <c r="E26" s="355"/>
      <c r="F26" s="355"/>
      <c r="G26" s="355"/>
      <c r="H26" s="355"/>
      <c r="I26" s="355"/>
      <c r="J26" s="355"/>
      <c r="K26" s="355"/>
      <c r="L26" s="355"/>
      <c r="M26" s="355"/>
      <c r="N26" s="355"/>
      <c r="O26" s="355"/>
      <c r="P26" s="355"/>
      <c r="Q26" s="355"/>
      <c r="R26" s="355"/>
      <c r="S26" s="355"/>
      <c r="T26" s="355"/>
      <c r="U26" s="355"/>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354" t="s">
        <v>95</v>
      </c>
      <c r="B43" s="355"/>
      <c r="C43" s="355"/>
      <c r="D43" s="355"/>
      <c r="E43" s="355"/>
      <c r="F43" s="355"/>
      <c r="G43" s="355"/>
      <c r="H43" s="355"/>
      <c r="I43" s="355"/>
      <c r="J43" s="355"/>
      <c r="K43" s="355"/>
      <c r="L43" s="355"/>
      <c r="M43" s="355"/>
      <c r="N43" s="355"/>
      <c r="O43" s="355"/>
      <c r="P43" s="355"/>
      <c r="Q43" s="355"/>
      <c r="R43" s="355"/>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364" t="s">
        <v>149</v>
      </c>
      <c r="B71" s="365"/>
      <c r="C71" s="365"/>
      <c r="D71" s="365"/>
      <c r="E71" s="365"/>
      <c r="F71" s="365"/>
      <c r="G71" s="365"/>
      <c r="H71" s="365"/>
      <c r="I71" s="365"/>
      <c r="J71" s="365"/>
      <c r="K71" s="365"/>
      <c r="L71" s="365"/>
      <c r="M71" s="365"/>
      <c r="N71" s="365"/>
      <c r="O71" s="365"/>
      <c r="P71" s="365"/>
      <c r="Q71" s="365"/>
      <c r="R71" s="365"/>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366" t="s">
        <v>173</v>
      </c>
      <c r="B85" s="367"/>
      <c r="C85" s="367"/>
      <c r="D85" s="367"/>
      <c r="E85" s="367"/>
      <c r="F85" s="367"/>
      <c r="G85" s="367"/>
      <c r="H85" s="367"/>
      <c r="I85" s="367"/>
      <c r="J85" s="367"/>
      <c r="K85" s="367"/>
      <c r="L85" s="367"/>
      <c r="M85" s="367"/>
      <c r="N85" s="367"/>
      <c r="O85" s="367"/>
      <c r="P85" s="367"/>
      <c r="Q85" s="367"/>
      <c r="R85" s="367"/>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349" t="s">
        <v>182</v>
      </c>
      <c r="B92" s="350"/>
      <c r="C92" s="350"/>
      <c r="D92" s="350"/>
      <c r="E92" s="350"/>
      <c r="F92" s="350"/>
      <c r="G92" s="350"/>
      <c r="H92" s="350"/>
      <c r="I92" s="350"/>
      <c r="J92" s="350"/>
      <c r="K92" s="350"/>
      <c r="L92" s="350"/>
      <c r="M92" s="350"/>
      <c r="N92" s="350"/>
      <c r="O92" s="350"/>
      <c r="P92" s="350"/>
      <c r="Q92" s="350"/>
      <c r="R92" s="350"/>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349" t="s">
        <v>205</v>
      </c>
      <c r="B108" s="350"/>
      <c r="C108" s="350"/>
      <c r="D108" s="350"/>
      <c r="E108" s="350"/>
      <c r="F108" s="350"/>
      <c r="G108" s="350"/>
      <c r="H108" s="350"/>
      <c r="I108" s="350"/>
      <c r="J108" s="350"/>
      <c r="K108" s="350"/>
      <c r="L108" s="350"/>
      <c r="M108" s="350"/>
      <c r="N108" s="350"/>
      <c r="O108" s="350"/>
      <c r="P108" s="350"/>
      <c r="Q108" s="350"/>
      <c r="R108" s="350"/>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349" t="s">
        <v>210</v>
      </c>
      <c r="B114" s="350"/>
      <c r="C114" s="350"/>
      <c r="D114" s="350"/>
      <c r="E114" s="350"/>
      <c r="F114" s="350"/>
      <c r="G114" s="350"/>
      <c r="H114" s="350"/>
      <c r="I114" s="350"/>
      <c r="J114" s="350"/>
      <c r="K114" s="350"/>
      <c r="L114" s="350"/>
      <c r="M114" s="350"/>
      <c r="N114" s="350"/>
      <c r="O114" s="350"/>
      <c r="P114" s="350"/>
      <c r="Q114" s="350"/>
      <c r="R114" s="350"/>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360" t="s">
        <v>44</v>
      </c>
      <c r="C122" s="361"/>
      <c r="D122" s="361"/>
      <c r="E122" s="362"/>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363" t="s">
        <v>221</v>
      </c>
      <c r="F124" s="363"/>
      <c r="G124" s="363"/>
      <c r="H124" s="363"/>
      <c r="I124" s="363"/>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L4:L5"/>
    <mergeCell ref="O4:O5"/>
    <mergeCell ref="B4:B6"/>
    <mergeCell ref="C4:C6"/>
    <mergeCell ref="D4:E4"/>
    <mergeCell ref="F4:F5"/>
    <mergeCell ref="I4:I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89"/>
  <sheetViews>
    <sheetView tabSelected="1" topLeftCell="A87" zoomScale="160" zoomScaleNormal="160" zoomScaleSheetLayoutView="100" workbookViewId="0">
      <selection activeCell="B92" sqref="B92"/>
    </sheetView>
  </sheetViews>
  <sheetFormatPr defaultColWidth="9.140625" defaultRowHeight="12.75" x14ac:dyDescent="0.2"/>
  <cols>
    <col min="1" max="1" width="4.42578125" style="49" customWidth="1"/>
    <col min="2" max="2" width="32.42578125" style="17" customWidth="1"/>
    <col min="3" max="3" width="14.85546875" style="94" hidden="1" customWidth="1"/>
    <col min="4" max="5" width="8.42578125" style="15" customWidth="1"/>
    <col min="6" max="6" width="11.42578125" style="99" customWidth="1"/>
    <col min="7" max="7" width="9.85546875" style="100" customWidth="1"/>
    <col min="8" max="8" width="10.28515625" style="100" customWidth="1"/>
    <col min="9" max="9" width="8.7109375" style="179" customWidth="1"/>
    <col min="10" max="10" width="10.28515625" style="100" customWidth="1"/>
    <col min="11" max="11" width="10.42578125" style="100" customWidth="1"/>
    <col min="12" max="12" width="8.7109375" style="179" customWidth="1"/>
    <col min="13" max="13" width="10.140625" style="100" customWidth="1"/>
    <col min="14" max="14" width="9" style="100" customWidth="1"/>
    <col min="15" max="15" width="8.140625" style="179" customWidth="1"/>
    <col min="16" max="16" width="10.42578125" style="100" customWidth="1"/>
    <col min="17" max="17" width="8.85546875" style="100" customWidth="1"/>
    <col min="18" max="18" width="8.7109375" style="179" customWidth="1"/>
    <col min="19" max="20" width="8.7109375" style="100" customWidth="1"/>
    <col min="21" max="21" width="8.5703125" style="179" customWidth="1"/>
    <col min="22" max="22" width="31.28515625" style="100" customWidth="1"/>
    <col min="23" max="16384" width="9.140625" style="17"/>
  </cols>
  <sheetData>
    <row r="1" spans="1:23" ht="18" customHeight="1" x14ac:dyDescent="0.25">
      <c r="C1" s="15"/>
      <c r="F1" s="50"/>
      <c r="G1" s="18"/>
      <c r="H1" s="18"/>
      <c r="I1" s="176"/>
      <c r="J1" s="90"/>
      <c r="K1" s="90"/>
      <c r="L1" s="180"/>
      <c r="M1" s="90"/>
      <c r="N1" s="90"/>
      <c r="O1" s="180"/>
      <c r="P1" s="90"/>
      <c r="Q1" s="90"/>
      <c r="R1" s="180"/>
      <c r="S1" s="348" t="s">
        <v>0</v>
      </c>
      <c r="T1" s="348"/>
      <c r="U1" s="348"/>
      <c r="V1" s="348"/>
    </row>
    <row r="2" spans="1:23" ht="17.25" customHeight="1" x14ac:dyDescent="0.2">
      <c r="A2" s="357" t="s">
        <v>1</v>
      </c>
      <c r="B2" s="357"/>
      <c r="C2" s="357"/>
      <c r="D2" s="357"/>
      <c r="E2" s="357"/>
      <c r="F2" s="357"/>
      <c r="G2" s="357"/>
      <c r="H2" s="357"/>
      <c r="I2" s="357"/>
      <c r="J2" s="357"/>
      <c r="K2" s="357"/>
      <c r="L2" s="357"/>
      <c r="M2" s="357"/>
      <c r="N2" s="357"/>
      <c r="O2" s="357"/>
      <c r="P2" s="357"/>
      <c r="Q2" s="357"/>
      <c r="R2" s="357"/>
      <c r="S2" s="357"/>
      <c r="T2" s="357"/>
      <c r="U2" s="357"/>
      <c r="V2" s="357"/>
    </row>
    <row r="3" spans="1:23" ht="18.75" customHeight="1" thickBot="1" x14ac:dyDescent="0.25">
      <c r="C3" s="15"/>
      <c r="E3" s="17"/>
      <c r="F3" s="15"/>
      <c r="G3" s="17"/>
      <c r="H3" s="17"/>
      <c r="I3" s="177"/>
      <c r="J3" s="15"/>
      <c r="K3" s="15"/>
      <c r="L3" s="181"/>
      <c r="M3" s="17"/>
      <c r="N3" s="17"/>
      <c r="O3" s="177"/>
      <c r="P3" s="15"/>
      <c r="Q3" s="15"/>
      <c r="R3" s="181"/>
      <c r="S3" s="34"/>
      <c r="T3" s="15"/>
      <c r="U3" s="181"/>
      <c r="V3" s="34" t="s">
        <v>2</v>
      </c>
    </row>
    <row r="4" spans="1:23" ht="44.1" customHeight="1" x14ac:dyDescent="0.2">
      <c r="A4" s="401" t="s">
        <v>3</v>
      </c>
      <c r="B4" s="382" t="s">
        <v>4</v>
      </c>
      <c r="C4" s="403" t="s">
        <v>5</v>
      </c>
      <c r="D4" s="398" t="s">
        <v>6</v>
      </c>
      <c r="E4" s="399"/>
      <c r="F4" s="400" t="s">
        <v>7</v>
      </c>
      <c r="G4" s="387" t="s">
        <v>10</v>
      </c>
      <c r="H4" s="382" t="s">
        <v>8</v>
      </c>
      <c r="I4" s="383" t="s">
        <v>9</v>
      </c>
      <c r="J4" s="385" t="s">
        <v>11</v>
      </c>
      <c r="K4" s="382" t="s">
        <v>8</v>
      </c>
      <c r="L4" s="383" t="s">
        <v>9</v>
      </c>
      <c r="M4" s="385" t="s">
        <v>12</v>
      </c>
      <c r="N4" s="382" t="s">
        <v>8</v>
      </c>
      <c r="O4" s="383" t="s">
        <v>9</v>
      </c>
      <c r="P4" s="387" t="s">
        <v>13</v>
      </c>
      <c r="Q4" s="382" t="s">
        <v>8</v>
      </c>
      <c r="R4" s="383" t="s">
        <v>9</v>
      </c>
      <c r="S4" s="385" t="s">
        <v>14</v>
      </c>
      <c r="T4" s="382" t="s">
        <v>8</v>
      </c>
      <c r="U4" s="383" t="s">
        <v>9</v>
      </c>
      <c r="V4" s="396" t="s">
        <v>15</v>
      </c>
    </row>
    <row r="5" spans="1:23" ht="35.85" customHeight="1" x14ac:dyDescent="0.2">
      <c r="A5" s="402"/>
      <c r="B5" s="368"/>
      <c r="C5" s="404"/>
      <c r="D5" s="389" t="s">
        <v>16</v>
      </c>
      <c r="E5" s="391" t="s">
        <v>17</v>
      </c>
      <c r="F5" s="395"/>
      <c r="G5" s="388"/>
      <c r="H5" s="347"/>
      <c r="I5" s="384"/>
      <c r="J5" s="386"/>
      <c r="K5" s="347"/>
      <c r="L5" s="384"/>
      <c r="M5" s="386"/>
      <c r="N5" s="347"/>
      <c r="O5" s="384"/>
      <c r="P5" s="388"/>
      <c r="Q5" s="347"/>
      <c r="R5" s="384"/>
      <c r="S5" s="386"/>
      <c r="T5" s="347"/>
      <c r="U5" s="384"/>
      <c r="V5" s="397"/>
    </row>
    <row r="6" spans="1:23" ht="15.75" customHeight="1" x14ac:dyDescent="0.2">
      <c r="A6" s="248"/>
      <c r="B6" s="347"/>
      <c r="C6" s="405"/>
      <c r="D6" s="390"/>
      <c r="E6" s="392"/>
      <c r="F6" s="210" t="s">
        <v>18</v>
      </c>
      <c r="G6" s="393" t="s">
        <v>19</v>
      </c>
      <c r="H6" s="393"/>
      <c r="I6" s="393"/>
      <c r="J6" s="394" t="s">
        <v>20</v>
      </c>
      <c r="K6" s="393"/>
      <c r="L6" s="395"/>
      <c r="M6" s="394" t="s">
        <v>21</v>
      </c>
      <c r="N6" s="393"/>
      <c r="O6" s="395"/>
      <c r="P6" s="394" t="s">
        <v>22</v>
      </c>
      <c r="Q6" s="393"/>
      <c r="R6" s="395"/>
      <c r="S6" s="394" t="s">
        <v>23</v>
      </c>
      <c r="T6" s="393"/>
      <c r="U6" s="395"/>
      <c r="V6" s="249"/>
    </row>
    <row r="7" spans="1:23" ht="17.100000000000001" customHeight="1" x14ac:dyDescent="0.25">
      <c r="A7" s="371" t="s">
        <v>24</v>
      </c>
      <c r="B7" s="355"/>
      <c r="C7" s="355"/>
      <c r="D7" s="355"/>
      <c r="E7" s="355"/>
      <c r="F7" s="355"/>
      <c r="G7" s="355"/>
      <c r="H7" s="355"/>
      <c r="I7" s="355"/>
      <c r="J7" s="355"/>
      <c r="K7" s="355"/>
      <c r="L7" s="355"/>
      <c r="M7" s="355"/>
      <c r="N7" s="355"/>
      <c r="O7" s="355"/>
      <c r="P7" s="355"/>
      <c r="Q7" s="355"/>
      <c r="R7" s="355"/>
      <c r="S7" s="355"/>
      <c r="T7" s="355"/>
      <c r="U7" s="355"/>
      <c r="V7" s="372"/>
      <c r="W7" s="246"/>
    </row>
    <row r="8" spans="1:23" ht="60.75" customHeight="1" x14ac:dyDescent="0.2">
      <c r="A8" s="250">
        <v>1</v>
      </c>
      <c r="B8" s="23" t="s">
        <v>224</v>
      </c>
      <c r="C8" s="303" t="s">
        <v>27</v>
      </c>
      <c r="D8" s="44" t="s">
        <v>56</v>
      </c>
      <c r="E8" s="213" t="s">
        <v>43</v>
      </c>
      <c r="F8" s="211">
        <f>+G8+J8+M8+P8+S8</f>
        <v>505</v>
      </c>
      <c r="G8" s="183">
        <v>505</v>
      </c>
      <c r="H8" s="19">
        <v>505</v>
      </c>
      <c r="I8" s="186">
        <f>+H8-G8</f>
        <v>0</v>
      </c>
      <c r="J8" s="183"/>
      <c r="K8" s="19"/>
      <c r="L8" s="186"/>
      <c r="M8" s="183"/>
      <c r="N8" s="19"/>
      <c r="O8" s="187"/>
      <c r="P8" s="183"/>
      <c r="Q8" s="19"/>
      <c r="R8" s="186"/>
      <c r="S8" s="183"/>
      <c r="T8" s="19"/>
      <c r="U8" s="186"/>
      <c r="V8" s="251"/>
    </row>
    <row r="9" spans="1:23" ht="16.350000000000001" customHeight="1" x14ac:dyDescent="0.2">
      <c r="A9" s="252">
        <v>1</v>
      </c>
      <c r="B9" s="68" t="s">
        <v>29</v>
      </c>
      <c r="C9" s="304"/>
      <c r="D9" s="69"/>
      <c r="E9" s="214" t="s">
        <v>18</v>
      </c>
      <c r="F9" s="212">
        <f t="shared" ref="F9:S9" si="0">SUM(F8:F8)</f>
        <v>505</v>
      </c>
      <c r="G9" s="184">
        <f t="shared" si="0"/>
        <v>505</v>
      </c>
      <c r="H9" s="107">
        <f t="shared" ref="H9:I9" si="1">SUM(H8:H8)</f>
        <v>505</v>
      </c>
      <c r="I9" s="185">
        <f t="shared" si="1"/>
        <v>0</v>
      </c>
      <c r="J9" s="184">
        <f t="shared" si="0"/>
        <v>0</v>
      </c>
      <c r="K9" s="107">
        <f t="shared" ref="K9:L9" si="2">SUM(K8:K8)</f>
        <v>0</v>
      </c>
      <c r="L9" s="185">
        <f t="shared" si="2"/>
        <v>0</v>
      </c>
      <c r="M9" s="184">
        <f t="shared" si="0"/>
        <v>0</v>
      </c>
      <c r="N9" s="107">
        <f t="shared" ref="N9:O9" si="3">SUM(N8:N8)</f>
        <v>0</v>
      </c>
      <c r="O9" s="194">
        <f t="shared" si="3"/>
        <v>0</v>
      </c>
      <c r="P9" s="202">
        <f t="shared" si="0"/>
        <v>0</v>
      </c>
      <c r="Q9" s="107">
        <f t="shared" ref="Q9:R9" si="4">SUM(Q8:Q8)</f>
        <v>0</v>
      </c>
      <c r="R9" s="185">
        <f t="shared" si="4"/>
        <v>0</v>
      </c>
      <c r="S9" s="184">
        <f t="shared" si="0"/>
        <v>0</v>
      </c>
      <c r="T9" s="107">
        <f t="shared" ref="T9:U9" si="5">SUM(T8:T8)</f>
        <v>0</v>
      </c>
      <c r="U9" s="185">
        <f t="shared" si="5"/>
        <v>0</v>
      </c>
      <c r="V9" s="212"/>
    </row>
    <row r="10" spans="1:23" ht="17.850000000000001" customHeight="1" x14ac:dyDescent="0.2">
      <c r="A10" s="371" t="s">
        <v>30</v>
      </c>
      <c r="B10" s="355"/>
      <c r="C10" s="355"/>
      <c r="D10" s="355"/>
      <c r="E10" s="355"/>
      <c r="F10" s="355"/>
      <c r="G10" s="355"/>
      <c r="H10" s="355"/>
      <c r="I10" s="355"/>
      <c r="J10" s="355"/>
      <c r="K10" s="355"/>
      <c r="L10" s="355"/>
      <c r="M10" s="355"/>
      <c r="N10" s="355"/>
      <c r="O10" s="355"/>
      <c r="P10" s="355"/>
      <c r="Q10" s="355"/>
      <c r="R10" s="355"/>
      <c r="S10" s="355"/>
      <c r="T10" s="373"/>
      <c r="U10" s="373"/>
      <c r="V10" s="374"/>
      <c r="W10" s="246"/>
    </row>
    <row r="11" spans="1:23" ht="39.6" customHeight="1" x14ac:dyDescent="0.2">
      <c r="A11" s="253">
        <v>1</v>
      </c>
      <c r="B11" s="24" t="s">
        <v>34</v>
      </c>
      <c r="C11" s="303" t="s">
        <v>35</v>
      </c>
      <c r="D11" s="305" t="s">
        <v>36</v>
      </c>
      <c r="E11" s="218" t="s">
        <v>56</v>
      </c>
      <c r="F11" s="215">
        <f>+G11+J11+M11+P11+S11</f>
        <v>3803.1000000000004</v>
      </c>
      <c r="G11" s="98">
        <f>1372.4-781.6+3212.3</f>
        <v>3803.1000000000004</v>
      </c>
      <c r="H11" s="95">
        <f>1372.4-781.6+3212.3</f>
        <v>3803.1000000000004</v>
      </c>
      <c r="I11" s="189">
        <f>+H11-G11</f>
        <v>0</v>
      </c>
      <c r="J11" s="98"/>
      <c r="K11" s="95"/>
      <c r="L11" s="189"/>
      <c r="M11" s="183"/>
      <c r="N11" s="19"/>
      <c r="O11" s="189"/>
      <c r="P11" s="98"/>
      <c r="Q11" s="95"/>
      <c r="R11" s="189"/>
      <c r="S11" s="183"/>
      <c r="T11" s="19"/>
      <c r="U11" s="186"/>
      <c r="V11" s="251"/>
    </row>
    <row r="12" spans="1:23" ht="51.75" customHeight="1" x14ac:dyDescent="0.2">
      <c r="A12" s="254"/>
      <c r="B12" s="40" t="s">
        <v>39</v>
      </c>
      <c r="C12" s="307" t="s">
        <v>35</v>
      </c>
      <c r="D12" s="306" t="s">
        <v>40</v>
      </c>
      <c r="E12" s="219" t="s">
        <v>112</v>
      </c>
      <c r="F12" s="216">
        <f>+G12+J12+M12+P12+S12</f>
        <v>5200</v>
      </c>
      <c r="G12" s="188">
        <v>950</v>
      </c>
      <c r="H12" s="76">
        <v>950</v>
      </c>
      <c r="I12" s="190">
        <f>+H12-G12</f>
        <v>0</v>
      </c>
      <c r="J12" s="188">
        <v>4250</v>
      </c>
      <c r="K12" s="76">
        <v>4250</v>
      </c>
      <c r="L12" s="190">
        <f>+K12-J12</f>
        <v>0</v>
      </c>
      <c r="M12" s="120"/>
      <c r="N12" s="97"/>
      <c r="O12" s="190"/>
      <c r="P12" s="188"/>
      <c r="Q12" s="76"/>
      <c r="R12" s="190"/>
      <c r="S12" s="120"/>
      <c r="T12" s="97"/>
      <c r="U12" s="191"/>
      <c r="V12" s="255"/>
    </row>
    <row r="13" spans="1:23" ht="17.25" customHeight="1" x14ac:dyDescent="0.2">
      <c r="A13" s="256">
        <v>2</v>
      </c>
      <c r="B13" s="40" t="s">
        <v>41</v>
      </c>
      <c r="C13" s="307" t="s">
        <v>35</v>
      </c>
      <c r="D13" s="85" t="s">
        <v>40</v>
      </c>
      <c r="E13" s="219" t="s">
        <v>112</v>
      </c>
      <c r="F13" s="217">
        <f>+G13+J13+M13+P13+S13</f>
        <v>688</v>
      </c>
      <c r="G13" s="120">
        <v>688</v>
      </c>
      <c r="H13" s="97">
        <v>688</v>
      </c>
      <c r="I13" s="191">
        <f>+H13-G13</f>
        <v>0</v>
      </c>
      <c r="J13" s="120"/>
      <c r="K13" s="97"/>
      <c r="L13" s="200"/>
      <c r="M13" s="174"/>
      <c r="N13" s="96"/>
      <c r="O13" s="200"/>
      <c r="P13" s="174"/>
      <c r="Q13" s="96"/>
      <c r="R13" s="200"/>
      <c r="S13" s="174"/>
      <c r="T13" s="96"/>
      <c r="U13" s="200"/>
      <c r="V13" s="257"/>
    </row>
    <row r="14" spans="1:23" ht="25.5" customHeight="1" x14ac:dyDescent="0.2">
      <c r="A14" s="258">
        <v>3</v>
      </c>
      <c r="B14" s="73" t="s">
        <v>42</v>
      </c>
      <c r="C14" s="239" t="s">
        <v>27</v>
      </c>
      <c r="D14" s="165">
        <v>2024</v>
      </c>
      <c r="E14" s="213" t="s">
        <v>112</v>
      </c>
      <c r="F14" s="215">
        <f>+G14+J14+M14+P14+S14</f>
        <v>1562</v>
      </c>
      <c r="G14" s="32">
        <v>372</v>
      </c>
      <c r="H14" s="20">
        <v>372</v>
      </c>
      <c r="I14" s="187">
        <f>+H14-G14</f>
        <v>0</v>
      </c>
      <c r="J14" s="32">
        <v>1190</v>
      </c>
      <c r="K14" s="20">
        <v>1190</v>
      </c>
      <c r="L14" s="189"/>
      <c r="M14" s="98"/>
      <c r="N14" s="95"/>
      <c r="O14" s="189"/>
      <c r="P14" s="98"/>
      <c r="Q14" s="95"/>
      <c r="R14" s="189"/>
      <c r="S14" s="98"/>
      <c r="T14" s="95"/>
      <c r="U14" s="189"/>
      <c r="V14" s="259"/>
    </row>
    <row r="15" spans="1:23" ht="16.5" customHeight="1" x14ac:dyDescent="0.2">
      <c r="A15" s="252">
        <v>3</v>
      </c>
      <c r="B15" s="68" t="s">
        <v>44</v>
      </c>
      <c r="C15" s="304"/>
      <c r="D15" s="69"/>
      <c r="E15" s="214" t="s">
        <v>18</v>
      </c>
      <c r="F15" s="212">
        <f>SUM(F11:F14)</f>
        <v>11253.1</v>
      </c>
      <c r="G15" s="184">
        <f t="shared" ref="G15:S15" si="6">SUM(G11:G14)</f>
        <v>5813.1</v>
      </c>
      <c r="H15" s="107">
        <f t="shared" ref="H15:I15" si="7">SUM(H11:H14)</f>
        <v>5813.1</v>
      </c>
      <c r="I15" s="194">
        <f t="shared" si="7"/>
        <v>0</v>
      </c>
      <c r="J15" s="195">
        <f t="shared" si="6"/>
        <v>5440</v>
      </c>
      <c r="K15" s="106">
        <f t="shared" ref="K15:L15" si="8">SUM(K11:K14)</f>
        <v>5440</v>
      </c>
      <c r="L15" s="201">
        <f t="shared" si="8"/>
        <v>0</v>
      </c>
      <c r="M15" s="184">
        <f t="shared" si="6"/>
        <v>0</v>
      </c>
      <c r="N15" s="107">
        <f t="shared" ref="N15:O15" si="9">SUM(N11:N14)</f>
        <v>0</v>
      </c>
      <c r="O15" s="185">
        <f t="shared" si="9"/>
        <v>0</v>
      </c>
      <c r="P15" s="184">
        <f t="shared" si="6"/>
        <v>0</v>
      </c>
      <c r="Q15" s="107">
        <f t="shared" ref="Q15:R15" si="10">SUM(Q11:Q14)</f>
        <v>0</v>
      </c>
      <c r="R15" s="185">
        <f t="shared" si="10"/>
        <v>0</v>
      </c>
      <c r="S15" s="184">
        <f t="shared" si="6"/>
        <v>0</v>
      </c>
      <c r="T15" s="107">
        <f t="shared" ref="T15:U15" si="11">SUM(T11:T14)</f>
        <v>0</v>
      </c>
      <c r="U15" s="185">
        <f t="shared" si="11"/>
        <v>0</v>
      </c>
      <c r="V15" s="212"/>
    </row>
    <row r="16" spans="1:23" s="29" customFormat="1" ht="16.5" customHeight="1" x14ac:dyDescent="0.3">
      <c r="A16" s="371" t="s">
        <v>45</v>
      </c>
      <c r="B16" s="355"/>
      <c r="C16" s="355"/>
      <c r="D16" s="355"/>
      <c r="E16" s="355"/>
      <c r="F16" s="355"/>
      <c r="G16" s="355"/>
      <c r="H16" s="355"/>
      <c r="I16" s="355"/>
      <c r="J16" s="355"/>
      <c r="K16" s="355"/>
      <c r="L16" s="355"/>
      <c r="M16" s="355"/>
      <c r="N16" s="355"/>
      <c r="O16" s="355"/>
      <c r="P16" s="355"/>
      <c r="Q16" s="355"/>
      <c r="R16" s="355"/>
      <c r="S16" s="355"/>
      <c r="T16" s="373"/>
      <c r="U16" s="373"/>
      <c r="V16" s="374"/>
      <c r="W16" s="247"/>
    </row>
    <row r="17" spans="1:23" s="29" customFormat="1" ht="51.75" customHeight="1" x14ac:dyDescent="0.25">
      <c r="A17" s="250">
        <v>1</v>
      </c>
      <c r="B17" s="21" t="s">
        <v>240</v>
      </c>
      <c r="C17" s="273" t="s">
        <v>47</v>
      </c>
      <c r="D17" s="44">
        <v>2017</v>
      </c>
      <c r="E17" s="213" t="s">
        <v>112</v>
      </c>
      <c r="F17" s="220">
        <f>G17+J17++P17+M17+S17</f>
        <v>2900.7</v>
      </c>
      <c r="G17" s="27">
        <v>435.7</v>
      </c>
      <c r="H17" s="22">
        <v>435.7</v>
      </c>
      <c r="I17" s="197">
        <f>+H17-G17</f>
        <v>0</v>
      </c>
      <c r="J17" s="27">
        <v>2465</v>
      </c>
      <c r="K17" s="22">
        <v>2465</v>
      </c>
      <c r="L17" s="197">
        <f>+K17-J17</f>
        <v>0</v>
      </c>
      <c r="M17" s="27"/>
      <c r="N17" s="22"/>
      <c r="O17" s="197"/>
      <c r="P17" s="27"/>
      <c r="Q17" s="22"/>
      <c r="R17" s="197"/>
      <c r="S17" s="27"/>
      <c r="T17" s="22"/>
      <c r="U17" s="197"/>
      <c r="V17" s="260"/>
    </row>
    <row r="18" spans="1:23" s="29" customFormat="1" ht="42" customHeight="1" x14ac:dyDescent="0.25">
      <c r="A18" s="250">
        <v>2</v>
      </c>
      <c r="B18" s="41" t="s">
        <v>54</v>
      </c>
      <c r="C18" s="273" t="s">
        <v>55</v>
      </c>
      <c r="D18" s="44">
        <v>2018</v>
      </c>
      <c r="E18" s="213" t="s">
        <v>43</v>
      </c>
      <c r="F18" s="215">
        <f>+H18+K18+N18+Q18+T18</f>
        <v>12380.1</v>
      </c>
      <c r="G18" s="192">
        <v>2536.9</v>
      </c>
      <c r="H18" s="33">
        <f>2536.9</f>
        <v>2536.9</v>
      </c>
      <c r="I18" s="198">
        <f>+H18-G18</f>
        <v>0</v>
      </c>
      <c r="J18" s="192">
        <v>9843.2000000000007</v>
      </c>
      <c r="K18" s="33">
        <f>9843.2</f>
        <v>9843.2000000000007</v>
      </c>
      <c r="L18" s="198">
        <f>+K18-J18</f>
        <v>0</v>
      </c>
      <c r="M18" s="192"/>
      <c r="N18" s="33"/>
      <c r="O18" s="198"/>
      <c r="P18" s="192"/>
      <c r="Q18" s="33"/>
      <c r="R18" s="198"/>
      <c r="S18" s="192"/>
      <c r="T18" s="33"/>
      <c r="U18" s="198"/>
      <c r="V18" s="324"/>
    </row>
    <row r="19" spans="1:23" s="29" customFormat="1" ht="40.5" customHeight="1" x14ac:dyDescent="0.25">
      <c r="A19" s="258">
        <v>3</v>
      </c>
      <c r="B19" s="41" t="s">
        <v>60</v>
      </c>
      <c r="C19" s="273" t="s">
        <v>61</v>
      </c>
      <c r="D19" s="44" t="s">
        <v>62</v>
      </c>
      <c r="E19" s="213" t="s">
        <v>40</v>
      </c>
      <c r="F19" s="215">
        <f t="shared" ref="F19" si="12">+G19+J19+M19+P19+S19</f>
        <v>5118.8</v>
      </c>
      <c r="G19" s="192">
        <v>1562.1</v>
      </c>
      <c r="H19" s="33">
        <v>1562.1</v>
      </c>
      <c r="I19" s="198">
        <f>+H19-G19</f>
        <v>0</v>
      </c>
      <c r="J19" s="192">
        <v>3500</v>
      </c>
      <c r="K19" s="33">
        <v>3500</v>
      </c>
      <c r="L19" s="198">
        <f>+K19-J19</f>
        <v>0</v>
      </c>
      <c r="M19" s="192"/>
      <c r="N19" s="33"/>
      <c r="O19" s="198"/>
      <c r="P19" s="192"/>
      <c r="Q19" s="33"/>
      <c r="R19" s="198"/>
      <c r="S19" s="192">
        <v>56.7</v>
      </c>
      <c r="T19" s="33">
        <v>56.7</v>
      </c>
      <c r="U19" s="198">
        <f>+T19-S19</f>
        <v>0</v>
      </c>
      <c r="V19" s="261"/>
    </row>
    <row r="20" spans="1:23" s="29" customFormat="1" ht="54" customHeight="1" x14ac:dyDescent="0.25">
      <c r="A20" s="258">
        <v>4</v>
      </c>
      <c r="B20" s="41" t="s">
        <v>253</v>
      </c>
      <c r="C20" s="273"/>
      <c r="D20" s="16" t="s">
        <v>40</v>
      </c>
      <c r="E20" s="213" t="s">
        <v>56</v>
      </c>
      <c r="F20" s="220">
        <f>G20+J20+M20+P20+S20</f>
        <v>249</v>
      </c>
      <c r="G20" s="192">
        <v>249</v>
      </c>
      <c r="H20" s="33">
        <v>249</v>
      </c>
      <c r="I20" s="198">
        <f>+H20-G20</f>
        <v>0</v>
      </c>
      <c r="J20" s="192"/>
      <c r="K20" s="33"/>
      <c r="L20" s="198"/>
      <c r="M20" s="192"/>
      <c r="N20" s="33"/>
      <c r="O20" s="198"/>
      <c r="P20" s="192"/>
      <c r="Q20" s="33"/>
      <c r="R20" s="198"/>
      <c r="S20" s="192"/>
      <c r="T20" s="33"/>
      <c r="U20" s="198"/>
      <c r="V20" s="261"/>
    </row>
    <row r="21" spans="1:23" s="29" customFormat="1" ht="15" customHeight="1" x14ac:dyDescent="0.25">
      <c r="A21" s="262">
        <v>4</v>
      </c>
      <c r="B21" s="162" t="s">
        <v>44</v>
      </c>
      <c r="C21" s="304"/>
      <c r="D21" s="308"/>
      <c r="E21" s="214" t="s">
        <v>18</v>
      </c>
      <c r="F21" s="221">
        <f t="shared" ref="F21:L21" si="13">SUM(F17:F20)</f>
        <v>20648.599999999999</v>
      </c>
      <c r="G21" s="193">
        <f t="shared" si="13"/>
        <v>4783.7</v>
      </c>
      <c r="H21" s="48">
        <f t="shared" si="13"/>
        <v>4783.7</v>
      </c>
      <c r="I21" s="199">
        <f t="shared" si="13"/>
        <v>0</v>
      </c>
      <c r="J21" s="196">
        <f t="shared" si="13"/>
        <v>15808.2</v>
      </c>
      <c r="K21" s="48">
        <f t="shared" si="13"/>
        <v>15808.2</v>
      </c>
      <c r="L21" s="199">
        <f t="shared" si="13"/>
        <v>0</v>
      </c>
      <c r="M21" s="196">
        <f t="shared" ref="M21:P21" si="14">SUM(M17:M19)</f>
        <v>0</v>
      </c>
      <c r="N21" s="48">
        <f t="shared" ref="N21:O21" si="15">SUM(N17:N19)</f>
        <v>0</v>
      </c>
      <c r="O21" s="199">
        <f t="shared" si="15"/>
        <v>0</v>
      </c>
      <c r="P21" s="196">
        <f t="shared" si="14"/>
        <v>0</v>
      </c>
      <c r="Q21" s="48">
        <f t="shared" ref="Q21:R21" si="16">SUM(Q17:Q19)</f>
        <v>0</v>
      </c>
      <c r="R21" s="199">
        <f t="shared" si="16"/>
        <v>0</v>
      </c>
      <c r="S21" s="196">
        <f>SUM(S17:S20)</f>
        <v>56.7</v>
      </c>
      <c r="T21" s="48">
        <f>SUM(T17:T20)</f>
        <v>56.7</v>
      </c>
      <c r="U21" s="199">
        <f>SUM(U17:U20)</f>
        <v>0</v>
      </c>
      <c r="V21" s="263"/>
    </row>
    <row r="22" spans="1:23" ht="17.25" customHeight="1" x14ac:dyDescent="0.25">
      <c r="A22" s="371" t="s">
        <v>65</v>
      </c>
      <c r="B22" s="355"/>
      <c r="C22" s="355"/>
      <c r="D22" s="355"/>
      <c r="E22" s="355"/>
      <c r="F22" s="355"/>
      <c r="G22" s="355"/>
      <c r="H22" s="355"/>
      <c r="I22" s="355"/>
      <c r="J22" s="355"/>
      <c r="K22" s="355"/>
      <c r="L22" s="355"/>
      <c r="M22" s="355"/>
      <c r="N22" s="355"/>
      <c r="O22" s="355"/>
      <c r="P22" s="355"/>
      <c r="Q22" s="355"/>
      <c r="R22" s="355"/>
      <c r="S22" s="355"/>
      <c r="T22" s="373"/>
      <c r="U22" s="373"/>
      <c r="V22" s="374"/>
      <c r="W22" s="246"/>
    </row>
    <row r="23" spans="1:23" ht="54" customHeight="1" x14ac:dyDescent="0.2">
      <c r="A23" s="254" t="s">
        <v>25</v>
      </c>
      <c r="B23" s="128" t="s">
        <v>66</v>
      </c>
      <c r="C23" s="303" t="s">
        <v>35</v>
      </c>
      <c r="D23" s="85">
        <v>2016</v>
      </c>
      <c r="E23" s="213" t="s">
        <v>40</v>
      </c>
      <c r="F23" s="220">
        <f t="shared" ref="F23:F41" si="17">+G23+J23+M23+P23+S23</f>
        <v>1236.5999999999999</v>
      </c>
      <c r="G23" s="120">
        <v>1236.5999999999999</v>
      </c>
      <c r="H23" s="97">
        <v>1236.5999999999999</v>
      </c>
      <c r="I23" s="187">
        <f t="shared" ref="I23:I41" si="18">+H23-G23</f>
        <v>0</v>
      </c>
      <c r="J23" s="120"/>
      <c r="K23" s="97"/>
      <c r="L23" s="187"/>
      <c r="M23" s="120"/>
      <c r="N23" s="97"/>
      <c r="O23" s="187"/>
      <c r="P23" s="120"/>
      <c r="Q23" s="97"/>
      <c r="R23" s="187"/>
      <c r="S23" s="120"/>
      <c r="T23" s="97"/>
      <c r="U23" s="187"/>
      <c r="V23" s="255"/>
    </row>
    <row r="24" spans="1:23" ht="41.1" customHeight="1" x14ac:dyDescent="0.2">
      <c r="A24" s="250" t="s">
        <v>48</v>
      </c>
      <c r="B24" s="41" t="s">
        <v>67</v>
      </c>
      <c r="C24" s="273" t="s">
        <v>68</v>
      </c>
      <c r="D24" s="163" t="s">
        <v>59</v>
      </c>
      <c r="E24" s="224" t="s">
        <v>40</v>
      </c>
      <c r="F24" s="220">
        <f t="shared" si="17"/>
        <v>1318.6999999999998</v>
      </c>
      <c r="G24" s="27">
        <v>1142.0999999999999</v>
      </c>
      <c r="H24" s="22">
        <v>1142.0999999999999</v>
      </c>
      <c r="I24" s="197">
        <f t="shared" si="18"/>
        <v>0</v>
      </c>
      <c r="J24" s="27"/>
      <c r="K24" s="22"/>
      <c r="L24" s="197"/>
      <c r="M24" s="27"/>
      <c r="N24" s="22"/>
      <c r="O24" s="197"/>
      <c r="P24" s="27"/>
      <c r="Q24" s="22"/>
      <c r="R24" s="197"/>
      <c r="S24" s="27">
        <v>176.6</v>
      </c>
      <c r="T24" s="22">
        <v>176.6</v>
      </c>
      <c r="U24" s="197">
        <f>+T24-S24</f>
        <v>0</v>
      </c>
      <c r="V24" s="260"/>
    </row>
    <row r="25" spans="1:23" ht="27.75" customHeight="1" x14ac:dyDescent="0.2">
      <c r="A25" s="254">
        <v>3</v>
      </c>
      <c r="B25" s="128" t="s">
        <v>70</v>
      </c>
      <c r="C25" s="303" t="s">
        <v>35</v>
      </c>
      <c r="D25" s="44" t="s">
        <v>62</v>
      </c>
      <c r="E25" s="213" t="s">
        <v>56</v>
      </c>
      <c r="F25" s="222">
        <f t="shared" si="17"/>
        <v>308</v>
      </c>
      <c r="G25" s="120">
        <v>308</v>
      </c>
      <c r="H25" s="97">
        <v>308</v>
      </c>
      <c r="I25" s="191">
        <f t="shared" si="18"/>
        <v>0</v>
      </c>
      <c r="J25" s="120"/>
      <c r="K25" s="97"/>
      <c r="L25" s="191"/>
      <c r="M25" s="120"/>
      <c r="N25" s="97"/>
      <c r="O25" s="191"/>
      <c r="P25" s="120"/>
      <c r="Q25" s="97"/>
      <c r="R25" s="191"/>
      <c r="S25" s="120"/>
      <c r="T25" s="97"/>
      <c r="U25" s="191"/>
      <c r="V25" s="255"/>
    </row>
    <row r="26" spans="1:23" ht="40.5" customHeight="1" x14ac:dyDescent="0.2">
      <c r="A26" s="254">
        <v>4</v>
      </c>
      <c r="B26" s="21" t="s">
        <v>74</v>
      </c>
      <c r="C26" s="273" t="s">
        <v>75</v>
      </c>
      <c r="D26" s="163" t="s">
        <v>73</v>
      </c>
      <c r="E26" s="224" t="s">
        <v>56</v>
      </c>
      <c r="F26" s="223">
        <f t="shared" si="17"/>
        <v>2992.5999999999995</v>
      </c>
      <c r="G26" s="27">
        <f>2035.1+58.1</f>
        <v>2093.1999999999998</v>
      </c>
      <c r="H26" s="22">
        <f>2035.1+58.1</f>
        <v>2093.1999999999998</v>
      </c>
      <c r="I26" s="197">
        <f t="shared" si="18"/>
        <v>0</v>
      </c>
      <c r="J26" s="203">
        <v>826.2</v>
      </c>
      <c r="K26" s="86">
        <v>826.2</v>
      </c>
      <c r="L26" s="205">
        <f>+K26-J26</f>
        <v>0</v>
      </c>
      <c r="M26" s="203">
        <v>73.2</v>
      </c>
      <c r="N26" s="86">
        <v>73.2</v>
      </c>
      <c r="O26" s="205">
        <f>+N26-M26</f>
        <v>0</v>
      </c>
      <c r="P26" s="27"/>
      <c r="Q26" s="22"/>
      <c r="R26" s="197"/>
      <c r="S26" s="27"/>
      <c r="T26" s="22"/>
      <c r="U26" s="197"/>
      <c r="V26" s="260"/>
    </row>
    <row r="27" spans="1:23" ht="41.1" customHeight="1" x14ac:dyDescent="0.2">
      <c r="A27" s="254">
        <v>5</v>
      </c>
      <c r="B27" s="21" t="s">
        <v>76</v>
      </c>
      <c r="C27" s="303" t="s">
        <v>77</v>
      </c>
      <c r="D27" s="44" t="s">
        <v>33</v>
      </c>
      <c r="E27" s="213" t="s">
        <v>112</v>
      </c>
      <c r="F27" s="222">
        <f t="shared" si="17"/>
        <v>1243.2</v>
      </c>
      <c r="G27" s="32">
        <v>1243.2</v>
      </c>
      <c r="H27" s="20">
        <v>1243.2</v>
      </c>
      <c r="I27" s="187">
        <f t="shared" si="18"/>
        <v>0</v>
      </c>
      <c r="J27" s="32"/>
      <c r="K27" s="20"/>
      <c r="L27" s="187"/>
      <c r="M27" s="32"/>
      <c r="N27" s="20"/>
      <c r="O27" s="187"/>
      <c r="P27" s="32"/>
      <c r="Q27" s="20"/>
      <c r="R27" s="187"/>
      <c r="S27" s="32"/>
      <c r="T27" s="20"/>
      <c r="U27" s="187"/>
      <c r="V27" s="264"/>
    </row>
    <row r="28" spans="1:23" ht="51.75" customHeight="1" x14ac:dyDescent="0.2">
      <c r="A28" s="254">
        <v>6</v>
      </c>
      <c r="B28" s="21" t="s">
        <v>254</v>
      </c>
      <c r="C28" s="303" t="s">
        <v>79</v>
      </c>
      <c r="D28" s="44" t="s">
        <v>73</v>
      </c>
      <c r="E28" s="213" t="s">
        <v>43</v>
      </c>
      <c r="F28" s="222">
        <f t="shared" si="17"/>
        <v>1600</v>
      </c>
      <c r="G28" s="27">
        <v>800</v>
      </c>
      <c r="H28" s="22">
        <v>800</v>
      </c>
      <c r="I28" s="197">
        <f t="shared" si="18"/>
        <v>0</v>
      </c>
      <c r="J28" s="32"/>
      <c r="K28" s="20"/>
      <c r="L28" s="187"/>
      <c r="M28" s="32"/>
      <c r="N28" s="20"/>
      <c r="O28" s="187"/>
      <c r="P28" s="32">
        <v>800</v>
      </c>
      <c r="Q28" s="20">
        <v>800</v>
      </c>
      <c r="R28" s="187">
        <f>+Q28-P28</f>
        <v>0</v>
      </c>
      <c r="S28" s="32"/>
      <c r="T28" s="20"/>
      <c r="U28" s="187"/>
      <c r="V28" s="264"/>
    </row>
    <row r="29" spans="1:23" ht="17.45" customHeight="1" x14ac:dyDescent="0.2">
      <c r="A29" s="254">
        <v>7</v>
      </c>
      <c r="B29" s="41" t="s">
        <v>225</v>
      </c>
      <c r="C29" s="303" t="s">
        <v>35</v>
      </c>
      <c r="D29" s="44" t="s">
        <v>59</v>
      </c>
      <c r="E29" s="213" t="s">
        <v>37</v>
      </c>
      <c r="F29" s="222">
        <f t="shared" si="17"/>
        <v>3936.1</v>
      </c>
      <c r="G29" s="32">
        <v>706.1</v>
      </c>
      <c r="H29" s="20">
        <v>706.1</v>
      </c>
      <c r="I29" s="187">
        <f t="shared" si="18"/>
        <v>0</v>
      </c>
      <c r="J29" s="32">
        <v>3230</v>
      </c>
      <c r="K29" s="20">
        <v>3230</v>
      </c>
      <c r="L29" s="187">
        <f>+K29-J29</f>
        <v>0</v>
      </c>
      <c r="M29" s="32"/>
      <c r="N29" s="20"/>
      <c r="O29" s="187"/>
      <c r="P29" s="32"/>
      <c r="Q29" s="20"/>
      <c r="R29" s="187"/>
      <c r="S29" s="32"/>
      <c r="T29" s="20"/>
      <c r="U29" s="187"/>
      <c r="V29" s="264"/>
    </row>
    <row r="30" spans="1:23" ht="56.1" customHeight="1" x14ac:dyDescent="0.2">
      <c r="A30" s="254">
        <v>8</v>
      </c>
      <c r="B30" s="41" t="s">
        <v>83</v>
      </c>
      <c r="C30" s="273" t="s">
        <v>84</v>
      </c>
      <c r="D30" s="44" t="s">
        <v>28</v>
      </c>
      <c r="E30" s="213" t="s">
        <v>56</v>
      </c>
      <c r="F30" s="223">
        <f t="shared" si="17"/>
        <v>536.9</v>
      </c>
      <c r="G30" s="120">
        <v>111.8</v>
      </c>
      <c r="H30" s="97">
        <v>111.8</v>
      </c>
      <c r="I30" s="191">
        <f t="shared" si="18"/>
        <v>0</v>
      </c>
      <c r="J30" s="204">
        <v>425.1</v>
      </c>
      <c r="K30" s="127">
        <v>425.1</v>
      </c>
      <c r="L30" s="206">
        <f>+K30-J30</f>
        <v>0</v>
      </c>
      <c r="M30" s="32"/>
      <c r="N30" s="20"/>
      <c r="O30" s="187"/>
      <c r="P30" s="32"/>
      <c r="Q30" s="20"/>
      <c r="R30" s="187"/>
      <c r="S30" s="32"/>
      <c r="T30" s="20"/>
      <c r="U30" s="187"/>
      <c r="V30" s="264"/>
    </row>
    <row r="31" spans="1:23" ht="42.95" customHeight="1" x14ac:dyDescent="0.2">
      <c r="A31" s="254">
        <v>9</v>
      </c>
      <c r="B31" s="41" t="s">
        <v>85</v>
      </c>
      <c r="C31" s="273" t="s">
        <v>86</v>
      </c>
      <c r="D31" s="44" t="s">
        <v>28</v>
      </c>
      <c r="E31" s="213" t="s">
        <v>37</v>
      </c>
      <c r="F31" s="223">
        <f t="shared" si="17"/>
        <v>688.9</v>
      </c>
      <c r="G31" s="120">
        <v>688.9</v>
      </c>
      <c r="H31" s="97">
        <v>688.9</v>
      </c>
      <c r="I31" s="187">
        <f t="shared" si="18"/>
        <v>0</v>
      </c>
      <c r="J31" s="204"/>
      <c r="K31" s="127"/>
      <c r="L31" s="207"/>
      <c r="M31" s="32"/>
      <c r="N31" s="20"/>
      <c r="O31" s="187"/>
      <c r="P31" s="32"/>
      <c r="Q31" s="20"/>
      <c r="R31" s="187"/>
      <c r="S31" s="32"/>
      <c r="T31" s="20"/>
      <c r="U31" s="187"/>
      <c r="V31" s="264"/>
    </row>
    <row r="32" spans="1:23" ht="31.35" customHeight="1" x14ac:dyDescent="0.2">
      <c r="A32" s="254">
        <v>10</v>
      </c>
      <c r="B32" s="41" t="s">
        <v>87</v>
      </c>
      <c r="C32" s="273" t="s">
        <v>86</v>
      </c>
      <c r="D32" s="44" t="s">
        <v>28</v>
      </c>
      <c r="E32" s="213" t="s">
        <v>37</v>
      </c>
      <c r="F32" s="225">
        <f t="shared" si="17"/>
        <v>790</v>
      </c>
      <c r="G32" s="120">
        <v>790</v>
      </c>
      <c r="H32" s="97">
        <v>790</v>
      </c>
      <c r="I32" s="191">
        <f t="shared" si="18"/>
        <v>0</v>
      </c>
      <c r="J32" s="204"/>
      <c r="K32" s="127"/>
      <c r="L32" s="206"/>
      <c r="M32" s="32"/>
      <c r="N32" s="20"/>
      <c r="O32" s="187"/>
      <c r="P32" s="32"/>
      <c r="Q32" s="20"/>
      <c r="R32" s="187"/>
      <c r="S32" s="32"/>
      <c r="T32" s="20"/>
      <c r="U32" s="187"/>
      <c r="V32" s="264"/>
    </row>
    <row r="33" spans="1:23" ht="28.5" customHeight="1" x14ac:dyDescent="0.2">
      <c r="A33" s="254">
        <v>11</v>
      </c>
      <c r="B33" s="41" t="s">
        <v>88</v>
      </c>
      <c r="C33" s="273" t="s">
        <v>86</v>
      </c>
      <c r="D33" s="44" t="s">
        <v>28</v>
      </c>
      <c r="E33" s="213" t="s">
        <v>43</v>
      </c>
      <c r="F33" s="226">
        <f t="shared" si="17"/>
        <v>363</v>
      </c>
      <c r="G33" s="120">
        <v>363</v>
      </c>
      <c r="H33" s="97">
        <v>363</v>
      </c>
      <c r="I33" s="191">
        <f t="shared" si="18"/>
        <v>0</v>
      </c>
      <c r="J33" s="204"/>
      <c r="K33" s="127"/>
      <c r="L33" s="206"/>
      <c r="M33" s="32"/>
      <c r="N33" s="20"/>
      <c r="O33" s="187"/>
      <c r="P33" s="32"/>
      <c r="Q33" s="20"/>
      <c r="R33" s="187"/>
      <c r="S33" s="32"/>
      <c r="T33" s="20"/>
      <c r="U33" s="187"/>
      <c r="V33" s="264"/>
    </row>
    <row r="34" spans="1:23" ht="43.5" customHeight="1" x14ac:dyDescent="0.2">
      <c r="A34" s="254">
        <v>12</v>
      </c>
      <c r="B34" s="164" t="s">
        <v>226</v>
      </c>
      <c r="C34" s="273"/>
      <c r="D34" s="44" t="s">
        <v>40</v>
      </c>
      <c r="E34" s="213" t="s">
        <v>37</v>
      </c>
      <c r="F34" s="227">
        <f t="shared" si="17"/>
        <v>1907.5</v>
      </c>
      <c r="G34" s="204">
        <v>307.5</v>
      </c>
      <c r="H34" s="127">
        <v>307.5</v>
      </c>
      <c r="I34" s="206">
        <f t="shared" si="18"/>
        <v>0</v>
      </c>
      <c r="J34" s="120">
        <v>1600</v>
      </c>
      <c r="K34" s="97">
        <v>1600</v>
      </c>
      <c r="L34" s="191">
        <f>+K34-J34</f>
        <v>0</v>
      </c>
      <c r="M34" s="32"/>
      <c r="N34" s="20"/>
      <c r="O34" s="187"/>
      <c r="P34" s="32"/>
      <c r="Q34" s="20"/>
      <c r="R34" s="187"/>
      <c r="S34" s="32"/>
      <c r="T34" s="20"/>
      <c r="U34" s="187"/>
      <c r="V34" s="264"/>
    </row>
    <row r="35" spans="1:23" ht="53.25" customHeight="1" x14ac:dyDescent="0.2">
      <c r="A35" s="254">
        <v>13</v>
      </c>
      <c r="B35" s="164" t="s">
        <v>255</v>
      </c>
      <c r="C35" s="273"/>
      <c r="D35" s="44" t="s">
        <v>40</v>
      </c>
      <c r="E35" s="213" t="s">
        <v>43</v>
      </c>
      <c r="F35" s="227">
        <f t="shared" si="17"/>
        <v>2376.9</v>
      </c>
      <c r="G35" s="204">
        <v>455.8</v>
      </c>
      <c r="H35" s="127">
        <v>455.8</v>
      </c>
      <c r="I35" s="206">
        <f t="shared" si="18"/>
        <v>0</v>
      </c>
      <c r="J35" s="120">
        <v>1921.1</v>
      </c>
      <c r="K35" s="97">
        <v>1921.1</v>
      </c>
      <c r="L35" s="191">
        <f>+K35-J35</f>
        <v>0</v>
      </c>
      <c r="M35" s="32"/>
      <c r="N35" s="20"/>
      <c r="O35" s="187"/>
      <c r="P35" s="32"/>
      <c r="Q35" s="20"/>
      <c r="R35" s="187"/>
      <c r="S35" s="32"/>
      <c r="T35" s="20"/>
      <c r="U35" s="187"/>
      <c r="V35" s="264"/>
    </row>
    <row r="36" spans="1:23" ht="38.25" customHeight="1" x14ac:dyDescent="0.2">
      <c r="A36" s="254">
        <v>14</v>
      </c>
      <c r="B36" s="164" t="s">
        <v>227</v>
      </c>
      <c r="C36" s="273"/>
      <c r="D36" s="44" t="s">
        <v>40</v>
      </c>
      <c r="E36" s="213" t="s">
        <v>56</v>
      </c>
      <c r="F36" s="227">
        <f t="shared" si="17"/>
        <v>367.7</v>
      </c>
      <c r="G36" s="204">
        <v>55.2</v>
      </c>
      <c r="H36" s="127">
        <v>55.2</v>
      </c>
      <c r="I36" s="206">
        <f t="shared" si="18"/>
        <v>0</v>
      </c>
      <c r="J36" s="120">
        <v>312.5</v>
      </c>
      <c r="K36" s="97">
        <v>312.5</v>
      </c>
      <c r="L36" s="191">
        <f>+K36-J36</f>
        <v>0</v>
      </c>
      <c r="M36" s="32"/>
      <c r="N36" s="20"/>
      <c r="O36" s="187"/>
      <c r="P36" s="32"/>
      <c r="Q36" s="20"/>
      <c r="R36" s="187"/>
      <c r="S36" s="32"/>
      <c r="T36" s="20"/>
      <c r="U36" s="187"/>
      <c r="V36" s="264"/>
    </row>
    <row r="37" spans="1:23" ht="57.6" customHeight="1" x14ac:dyDescent="0.2">
      <c r="A37" s="254">
        <v>15</v>
      </c>
      <c r="B37" s="164" t="s">
        <v>228</v>
      </c>
      <c r="C37" s="273"/>
      <c r="D37" s="44" t="s">
        <v>40</v>
      </c>
      <c r="E37" s="213" t="s">
        <v>43</v>
      </c>
      <c r="F37" s="228">
        <f t="shared" si="17"/>
        <v>2260</v>
      </c>
      <c r="G37" s="204">
        <v>305</v>
      </c>
      <c r="H37" s="127">
        <v>305</v>
      </c>
      <c r="I37" s="206">
        <f t="shared" si="18"/>
        <v>0</v>
      </c>
      <c r="J37" s="120">
        <v>1955</v>
      </c>
      <c r="K37" s="97">
        <v>1955</v>
      </c>
      <c r="L37" s="191">
        <f>+K37-J37</f>
        <v>0</v>
      </c>
      <c r="M37" s="32"/>
      <c r="N37" s="20"/>
      <c r="O37" s="187"/>
      <c r="P37" s="32"/>
      <c r="Q37" s="20"/>
      <c r="R37" s="187"/>
      <c r="S37" s="32"/>
      <c r="T37" s="20"/>
      <c r="U37" s="187"/>
      <c r="V37" s="264"/>
    </row>
    <row r="38" spans="1:23" ht="37.5" customHeight="1" x14ac:dyDescent="0.2">
      <c r="A38" s="254">
        <v>16</v>
      </c>
      <c r="B38" s="164" t="s">
        <v>229</v>
      </c>
      <c r="C38" s="273"/>
      <c r="D38" s="44" t="s">
        <v>40</v>
      </c>
      <c r="E38" s="213" t="s">
        <v>112</v>
      </c>
      <c r="F38" s="227">
        <f t="shared" si="17"/>
        <v>2000.1</v>
      </c>
      <c r="G38" s="204">
        <v>300.10000000000002</v>
      </c>
      <c r="H38" s="127">
        <v>300.10000000000002</v>
      </c>
      <c r="I38" s="207">
        <f t="shared" si="18"/>
        <v>0</v>
      </c>
      <c r="J38" s="120">
        <v>1700</v>
      </c>
      <c r="K38" s="97">
        <v>1700</v>
      </c>
      <c r="L38" s="187">
        <f>+K38-J38</f>
        <v>0</v>
      </c>
      <c r="M38" s="32"/>
      <c r="N38" s="20"/>
      <c r="O38" s="187"/>
      <c r="P38" s="32"/>
      <c r="Q38" s="20"/>
      <c r="R38" s="187"/>
      <c r="S38" s="32"/>
      <c r="T38" s="20"/>
      <c r="U38" s="187"/>
      <c r="V38" s="264"/>
    </row>
    <row r="39" spans="1:23" ht="82.5" customHeight="1" x14ac:dyDescent="0.2">
      <c r="A39" s="254">
        <v>17</v>
      </c>
      <c r="B39" s="41" t="s">
        <v>89</v>
      </c>
      <c r="C39" s="273" t="s">
        <v>90</v>
      </c>
      <c r="D39" s="44" t="s">
        <v>59</v>
      </c>
      <c r="E39" s="213" t="s">
        <v>40</v>
      </c>
      <c r="F39" s="333">
        <f>+H39+K39+N39+Q39+T39</f>
        <v>727.3</v>
      </c>
      <c r="G39" s="337">
        <v>728.3</v>
      </c>
      <c r="H39" s="146">
        <f>728.3-1</f>
        <v>727.3</v>
      </c>
      <c r="I39" s="191">
        <f t="shared" si="18"/>
        <v>-1</v>
      </c>
      <c r="J39" s="120"/>
      <c r="K39" s="97"/>
      <c r="L39" s="191"/>
      <c r="M39" s="32"/>
      <c r="N39" s="20"/>
      <c r="O39" s="187"/>
      <c r="P39" s="32"/>
      <c r="Q39" s="20"/>
      <c r="R39" s="187"/>
      <c r="S39" s="32"/>
      <c r="T39" s="20"/>
      <c r="U39" s="187"/>
      <c r="V39" s="323" t="s">
        <v>267</v>
      </c>
    </row>
    <row r="40" spans="1:23" ht="42.75" customHeight="1" x14ac:dyDescent="0.2">
      <c r="A40" s="254">
        <v>18</v>
      </c>
      <c r="B40" s="93" t="s">
        <v>91</v>
      </c>
      <c r="C40" s="273" t="s">
        <v>92</v>
      </c>
      <c r="D40" s="44" t="s">
        <v>62</v>
      </c>
      <c r="E40" s="213" t="s">
        <v>40</v>
      </c>
      <c r="F40" s="333">
        <f>+H40+K40+N40+Q40+T40</f>
        <v>582.50000000000011</v>
      </c>
      <c r="G40" s="337">
        <f>320+141.6+123.2</f>
        <v>584.80000000000007</v>
      </c>
      <c r="H40" s="146">
        <f>320+141.6+123.2-2.3</f>
        <v>582.50000000000011</v>
      </c>
      <c r="I40" s="191">
        <f t="shared" si="18"/>
        <v>-2.2999999999999545</v>
      </c>
      <c r="J40" s="120"/>
      <c r="K40" s="97"/>
      <c r="L40" s="191"/>
      <c r="M40" s="32"/>
      <c r="N40" s="20"/>
      <c r="O40" s="187"/>
      <c r="P40" s="32"/>
      <c r="Q40" s="20"/>
      <c r="R40" s="187"/>
      <c r="S40" s="32"/>
      <c r="T40" s="20"/>
      <c r="U40" s="187"/>
      <c r="V40" s="323" t="s">
        <v>266</v>
      </c>
    </row>
    <row r="41" spans="1:23" ht="53.45" customHeight="1" x14ac:dyDescent="0.2">
      <c r="A41" s="265">
        <v>19</v>
      </c>
      <c r="B41" s="93" t="s">
        <v>230</v>
      </c>
      <c r="C41" s="273"/>
      <c r="D41" s="44" t="s">
        <v>56</v>
      </c>
      <c r="E41" s="213"/>
      <c r="F41" s="227">
        <f t="shared" si="17"/>
        <v>20</v>
      </c>
      <c r="G41" s="204">
        <v>20</v>
      </c>
      <c r="H41" s="127">
        <v>20</v>
      </c>
      <c r="I41" s="206">
        <f t="shared" si="18"/>
        <v>0</v>
      </c>
      <c r="J41" s="120"/>
      <c r="K41" s="97"/>
      <c r="L41" s="191"/>
      <c r="M41" s="32"/>
      <c r="N41" s="20"/>
      <c r="O41" s="187"/>
      <c r="P41" s="32"/>
      <c r="Q41" s="20"/>
      <c r="R41" s="187"/>
      <c r="S41" s="32"/>
      <c r="T41" s="20"/>
      <c r="U41" s="187"/>
      <c r="V41" s="264"/>
    </row>
    <row r="42" spans="1:23" ht="15.6" customHeight="1" x14ac:dyDescent="0.2">
      <c r="A42" s="252">
        <v>19</v>
      </c>
      <c r="B42" s="80" t="s">
        <v>94</v>
      </c>
      <c r="C42" s="304"/>
      <c r="D42" s="46"/>
      <c r="E42" s="214" t="s">
        <v>18</v>
      </c>
      <c r="F42" s="229">
        <f>SUM(F23:F41)</f>
        <v>25256</v>
      </c>
      <c r="G42" s="208">
        <f t="shared" ref="G42:S42" si="19">SUM(G23:G41)</f>
        <v>12239.599999999999</v>
      </c>
      <c r="H42" s="47">
        <f t="shared" ref="H42:I42" si="20">SUM(H23:H41)</f>
        <v>12236.3</v>
      </c>
      <c r="I42" s="209">
        <f t="shared" si="20"/>
        <v>-3.2999999999999545</v>
      </c>
      <c r="J42" s="208">
        <f t="shared" si="19"/>
        <v>11969.9</v>
      </c>
      <c r="K42" s="47">
        <f t="shared" ref="K42:L42" si="21">SUM(K23:K41)</f>
        <v>11969.9</v>
      </c>
      <c r="L42" s="209">
        <f t="shared" si="21"/>
        <v>0</v>
      </c>
      <c r="M42" s="208">
        <f t="shared" si="19"/>
        <v>73.2</v>
      </c>
      <c r="N42" s="47">
        <f t="shared" ref="N42:O42" si="22">SUM(N23:N41)</f>
        <v>73.2</v>
      </c>
      <c r="O42" s="209">
        <f t="shared" si="22"/>
        <v>0</v>
      </c>
      <c r="P42" s="208">
        <f t="shared" si="19"/>
        <v>800</v>
      </c>
      <c r="Q42" s="47">
        <f t="shared" ref="Q42:R42" si="23">SUM(Q23:Q41)</f>
        <v>800</v>
      </c>
      <c r="R42" s="209">
        <f t="shared" si="23"/>
        <v>0</v>
      </c>
      <c r="S42" s="208">
        <f t="shared" si="19"/>
        <v>176.6</v>
      </c>
      <c r="T42" s="47">
        <f t="shared" ref="T42:U42" si="24">SUM(T23:T41)</f>
        <v>176.6</v>
      </c>
      <c r="U42" s="209">
        <f t="shared" si="24"/>
        <v>0</v>
      </c>
      <c r="V42" s="238"/>
    </row>
    <row r="43" spans="1:23" ht="16.5" customHeight="1" x14ac:dyDescent="0.2">
      <c r="A43" s="371" t="s">
        <v>95</v>
      </c>
      <c r="B43" s="355"/>
      <c r="C43" s="355"/>
      <c r="D43" s="355"/>
      <c r="E43" s="355"/>
      <c r="F43" s="355"/>
      <c r="G43" s="355"/>
      <c r="H43" s="355"/>
      <c r="I43" s="355"/>
      <c r="J43" s="355"/>
      <c r="K43" s="355"/>
      <c r="L43" s="355"/>
      <c r="M43" s="355"/>
      <c r="N43" s="355"/>
      <c r="O43" s="355"/>
      <c r="P43" s="355"/>
      <c r="Q43" s="175"/>
      <c r="R43" s="355"/>
      <c r="S43" s="373"/>
      <c r="T43" s="373"/>
      <c r="U43" s="373"/>
      <c r="V43" s="374"/>
      <c r="W43" s="246"/>
    </row>
    <row r="44" spans="1:23" ht="29.25" customHeight="1" x14ac:dyDescent="0.2">
      <c r="A44" s="266" t="s">
        <v>25</v>
      </c>
      <c r="B44" s="39" t="s">
        <v>96</v>
      </c>
      <c r="C44" s="303" t="s">
        <v>97</v>
      </c>
      <c r="D44" s="309" t="s">
        <v>33</v>
      </c>
      <c r="E44" s="230" t="s">
        <v>43</v>
      </c>
      <c r="F44" s="341">
        <f>+H44+K44+N44+Q44+T44</f>
        <v>47009.500000000007</v>
      </c>
      <c r="G44" s="329">
        <v>5951.7</v>
      </c>
      <c r="H44" s="147">
        <f>5951.7+482.8</f>
        <v>6434.5</v>
      </c>
      <c r="I44" s="198">
        <f>+H44-G44</f>
        <v>482.80000000000018</v>
      </c>
      <c r="J44" s="192"/>
      <c r="K44" s="33"/>
      <c r="L44" s="198"/>
      <c r="M44" s="329">
        <f>35528.9-1600-4125</f>
        <v>29803.9</v>
      </c>
      <c r="N44" s="147">
        <f>35528.9-1600-4125-482.8</f>
        <v>29321.100000000002</v>
      </c>
      <c r="O44" s="198">
        <f>+N44-M44</f>
        <v>-482.79999999999927</v>
      </c>
      <c r="P44" s="192">
        <v>6753.9</v>
      </c>
      <c r="Q44" s="33">
        <v>6753.9</v>
      </c>
      <c r="R44" s="198">
        <f>+Q44-P44</f>
        <v>0</v>
      </c>
      <c r="S44" s="192">
        <v>4500</v>
      </c>
      <c r="T44" s="33">
        <v>4500</v>
      </c>
      <c r="U44" s="198">
        <f>+T44-S44</f>
        <v>0</v>
      </c>
      <c r="V44" s="326" t="s">
        <v>268</v>
      </c>
    </row>
    <row r="45" spans="1:23" ht="79.5" customHeight="1" x14ac:dyDescent="0.2">
      <c r="A45" s="250">
        <v>2</v>
      </c>
      <c r="B45" s="93" t="s">
        <v>99</v>
      </c>
      <c r="C45" s="273" t="s">
        <v>100</v>
      </c>
      <c r="D45" s="44" t="s">
        <v>33</v>
      </c>
      <c r="E45" s="213" t="s">
        <v>40</v>
      </c>
      <c r="F45" s="330">
        <f>+H45+K45+N45+Q45+T45</f>
        <v>3925.6</v>
      </c>
      <c r="G45" s="331">
        <v>1530.2</v>
      </c>
      <c r="H45" s="138">
        <f>1530.2+10</f>
        <v>1540.2</v>
      </c>
      <c r="I45" s="187">
        <f>+H45-G45</f>
        <v>10</v>
      </c>
      <c r="J45" s="331">
        <f>1359.1+60.4-69.5</f>
        <v>1350</v>
      </c>
      <c r="K45" s="138">
        <f>1359.1+60.4-69.5+9.3</f>
        <v>1359.3</v>
      </c>
      <c r="L45" s="187">
        <f>+K45-J45</f>
        <v>9.2999999999999545</v>
      </c>
      <c r="M45" s="32"/>
      <c r="N45" s="20"/>
      <c r="O45" s="187"/>
      <c r="P45" s="32">
        <v>1026.0999999999999</v>
      </c>
      <c r="Q45" s="20">
        <v>1026.0999999999999</v>
      </c>
      <c r="R45" s="187">
        <f>+Q45-P45</f>
        <v>0</v>
      </c>
      <c r="S45" s="32"/>
      <c r="T45" s="20"/>
      <c r="U45" s="187"/>
      <c r="V45" s="327" t="s">
        <v>269</v>
      </c>
    </row>
    <row r="46" spans="1:23" ht="90.75" customHeight="1" x14ac:dyDescent="0.2">
      <c r="A46" s="267">
        <v>3</v>
      </c>
      <c r="B46" s="40" t="s">
        <v>102</v>
      </c>
      <c r="C46" s="271" t="s">
        <v>75</v>
      </c>
      <c r="D46" s="310" t="s">
        <v>62</v>
      </c>
      <c r="E46" s="231" t="s">
        <v>40</v>
      </c>
      <c r="F46" s="333">
        <f>+H46+K46+N46+Q46+T46</f>
        <v>1472.5</v>
      </c>
      <c r="G46" s="337">
        <f>864+118.5</f>
        <v>982.5</v>
      </c>
      <c r="H46" s="146">
        <f>864+118.5-10</f>
        <v>972.5</v>
      </c>
      <c r="I46" s="191">
        <f>+H46-G46</f>
        <v>-10</v>
      </c>
      <c r="J46" s="120">
        <v>500</v>
      </c>
      <c r="K46" s="97">
        <v>500</v>
      </c>
      <c r="L46" s="191">
        <f>+K46-J46</f>
        <v>0</v>
      </c>
      <c r="M46" s="120"/>
      <c r="N46" s="97"/>
      <c r="O46" s="191"/>
      <c r="P46" s="120"/>
      <c r="Q46" s="97"/>
      <c r="R46" s="191"/>
      <c r="S46" s="120"/>
      <c r="T46" s="97"/>
      <c r="U46" s="191"/>
      <c r="V46" s="325" t="s">
        <v>270</v>
      </c>
    </row>
    <row r="47" spans="1:23" ht="15" customHeight="1" x14ac:dyDescent="0.2">
      <c r="A47" s="266">
        <v>4</v>
      </c>
      <c r="B47" s="170" t="s">
        <v>104</v>
      </c>
      <c r="C47" s="273" t="s">
        <v>105</v>
      </c>
      <c r="D47" s="44" t="s">
        <v>106</v>
      </c>
      <c r="E47" s="213" t="s">
        <v>40</v>
      </c>
      <c r="F47" s="228">
        <f t="shared" ref="F47:F75" si="25">+G47+J47+M47+P47+S47</f>
        <v>2906.2000000000003</v>
      </c>
      <c r="G47" s="32">
        <v>2636.8</v>
      </c>
      <c r="H47" s="20">
        <v>2636.8</v>
      </c>
      <c r="I47" s="191">
        <f t="shared" ref="I47:I67" si="26">+H47-G47</f>
        <v>0</v>
      </c>
      <c r="J47" s="32"/>
      <c r="K47" s="20"/>
      <c r="L47" s="187"/>
      <c r="M47" s="32"/>
      <c r="N47" s="20"/>
      <c r="O47" s="187"/>
      <c r="P47" s="32">
        <v>269.39999999999998</v>
      </c>
      <c r="Q47" s="20">
        <v>269.39999999999998</v>
      </c>
      <c r="R47" s="187">
        <f>+Q47-P47</f>
        <v>0</v>
      </c>
      <c r="S47" s="32"/>
      <c r="T47" s="20"/>
      <c r="U47" s="187"/>
      <c r="V47" s="264"/>
    </row>
    <row r="48" spans="1:23" ht="29.1" customHeight="1" x14ac:dyDescent="0.2">
      <c r="A48" s="250">
        <v>5</v>
      </c>
      <c r="B48" s="28" t="s">
        <v>107</v>
      </c>
      <c r="C48" s="273" t="s">
        <v>108</v>
      </c>
      <c r="D48" s="44" t="s">
        <v>109</v>
      </c>
      <c r="E48" s="213" t="s">
        <v>40</v>
      </c>
      <c r="F48" s="228">
        <f t="shared" si="25"/>
        <v>6551.6</v>
      </c>
      <c r="G48" s="27">
        <v>3049.5</v>
      </c>
      <c r="H48" s="27">
        <v>3049.5</v>
      </c>
      <c r="I48" s="191">
        <f t="shared" si="26"/>
        <v>0</v>
      </c>
      <c r="J48" s="32"/>
      <c r="K48" s="20"/>
      <c r="L48" s="187"/>
      <c r="M48" s="32"/>
      <c r="N48" s="20"/>
      <c r="O48" s="187"/>
      <c r="P48" s="32">
        <f>5349.6-1788.3-35.2-24</f>
        <v>3502.1000000000004</v>
      </c>
      <c r="Q48" s="20">
        <f>5349.6-1788.3-35.2-24</f>
        <v>3502.1000000000004</v>
      </c>
      <c r="R48" s="187">
        <f t="shared" ref="R48:R50" si="27">+Q48-P48</f>
        <v>0</v>
      </c>
      <c r="S48" s="32"/>
      <c r="T48" s="20"/>
      <c r="U48" s="187"/>
      <c r="V48" s="264"/>
    </row>
    <row r="49" spans="1:22" ht="15.75" customHeight="1" x14ac:dyDescent="0.2">
      <c r="A49" s="250">
        <v>6</v>
      </c>
      <c r="B49" s="28" t="s">
        <v>111</v>
      </c>
      <c r="C49" s="273" t="s">
        <v>55</v>
      </c>
      <c r="D49" s="44" t="s">
        <v>73</v>
      </c>
      <c r="E49" s="213" t="s">
        <v>112</v>
      </c>
      <c r="F49" s="228">
        <f t="shared" si="25"/>
        <v>4735</v>
      </c>
      <c r="G49" s="32">
        <v>2235</v>
      </c>
      <c r="H49" s="20">
        <v>2235</v>
      </c>
      <c r="I49" s="191">
        <f t="shared" si="26"/>
        <v>0</v>
      </c>
      <c r="J49" s="32"/>
      <c r="K49" s="20"/>
      <c r="L49" s="187"/>
      <c r="M49" s="32"/>
      <c r="N49" s="20"/>
      <c r="O49" s="187"/>
      <c r="P49" s="32">
        <v>2500</v>
      </c>
      <c r="Q49" s="20">
        <v>2500</v>
      </c>
      <c r="R49" s="187">
        <f t="shared" si="27"/>
        <v>0</v>
      </c>
      <c r="S49" s="32"/>
      <c r="T49" s="20"/>
      <c r="U49" s="187"/>
      <c r="V49" s="264"/>
    </row>
    <row r="50" spans="1:22" ht="29.1" customHeight="1" x14ac:dyDescent="0.2">
      <c r="A50" s="250">
        <v>7</v>
      </c>
      <c r="B50" s="28" t="s">
        <v>231</v>
      </c>
      <c r="C50" s="273"/>
      <c r="D50" s="44" t="s">
        <v>36</v>
      </c>
      <c r="E50" s="213" t="s">
        <v>112</v>
      </c>
      <c r="F50" s="228">
        <f>+G50+J50+M50+P50+S50</f>
        <v>4000.6000000000004</v>
      </c>
      <c r="G50" s="27">
        <v>2375.3000000000002</v>
      </c>
      <c r="H50" s="27">
        <v>2375.3000000000002</v>
      </c>
      <c r="I50" s="191">
        <f t="shared" si="26"/>
        <v>0</v>
      </c>
      <c r="J50" s="32"/>
      <c r="K50" s="20"/>
      <c r="L50" s="187"/>
      <c r="M50" s="32"/>
      <c r="N50" s="20"/>
      <c r="O50" s="187"/>
      <c r="P50" s="32">
        <v>1625.3</v>
      </c>
      <c r="Q50" s="20">
        <v>1625.3</v>
      </c>
      <c r="R50" s="187">
        <f t="shared" si="27"/>
        <v>0</v>
      </c>
      <c r="S50" s="32"/>
      <c r="T50" s="20"/>
      <c r="U50" s="187"/>
      <c r="V50" s="264"/>
    </row>
    <row r="51" spans="1:22" ht="43.5" customHeight="1" x14ac:dyDescent="0.2">
      <c r="A51" s="250">
        <v>8</v>
      </c>
      <c r="B51" s="28" t="s">
        <v>262</v>
      </c>
      <c r="C51" s="273"/>
      <c r="D51" s="44" t="s">
        <v>59</v>
      </c>
      <c r="E51" s="213" t="s">
        <v>43</v>
      </c>
      <c r="F51" s="228">
        <f>+G51+J51+M51+P51+S51</f>
        <v>3100</v>
      </c>
      <c r="G51" s="27">
        <v>2475.1</v>
      </c>
      <c r="H51" s="27">
        <v>2475.1</v>
      </c>
      <c r="I51" s="191">
        <f t="shared" si="26"/>
        <v>0</v>
      </c>
      <c r="J51" s="32"/>
      <c r="K51" s="20"/>
      <c r="L51" s="187"/>
      <c r="M51" s="32"/>
      <c r="N51" s="20"/>
      <c r="O51" s="187"/>
      <c r="P51" s="32">
        <v>100</v>
      </c>
      <c r="Q51" s="20">
        <v>100</v>
      </c>
      <c r="R51" s="187">
        <f>+Q51-P51</f>
        <v>0</v>
      </c>
      <c r="S51" s="32">
        <v>524.9</v>
      </c>
      <c r="T51" s="20">
        <v>524.9</v>
      </c>
      <c r="U51" s="187">
        <f>+T51-S51</f>
        <v>0</v>
      </c>
      <c r="V51" s="264"/>
    </row>
    <row r="52" spans="1:22" ht="15.75" customHeight="1" x14ac:dyDescent="0.2">
      <c r="A52" s="250">
        <v>9</v>
      </c>
      <c r="B52" s="28" t="s">
        <v>113</v>
      </c>
      <c r="C52" s="273" t="s">
        <v>108</v>
      </c>
      <c r="D52" s="163" t="s">
        <v>59</v>
      </c>
      <c r="E52" s="224" t="s">
        <v>56</v>
      </c>
      <c r="F52" s="228">
        <f t="shared" si="25"/>
        <v>4100</v>
      </c>
      <c r="G52" s="27">
        <v>1476</v>
      </c>
      <c r="H52" s="22">
        <v>1476</v>
      </c>
      <c r="I52" s="191">
        <f t="shared" si="26"/>
        <v>0</v>
      </c>
      <c r="J52" s="27"/>
      <c r="K52" s="22"/>
      <c r="L52" s="197"/>
      <c r="M52" s="27"/>
      <c r="N52" s="22"/>
      <c r="O52" s="197"/>
      <c r="P52" s="27">
        <v>2624</v>
      </c>
      <c r="Q52" s="22">
        <v>2624</v>
      </c>
      <c r="R52" s="197">
        <f>+Q52-P52</f>
        <v>0</v>
      </c>
      <c r="S52" s="27"/>
      <c r="T52" s="22"/>
      <c r="U52" s="197"/>
      <c r="V52" s="260"/>
    </row>
    <row r="53" spans="1:22" ht="54" customHeight="1" x14ac:dyDescent="0.2">
      <c r="A53" s="266">
        <v>10</v>
      </c>
      <c r="B53" s="40" t="s">
        <v>114</v>
      </c>
      <c r="C53" s="271" t="s">
        <v>115</v>
      </c>
      <c r="D53" s="85" t="s">
        <v>36</v>
      </c>
      <c r="E53" s="219" t="s">
        <v>40</v>
      </c>
      <c r="F53" s="227">
        <f>+H53+K53+N53+Q53+T53</f>
        <v>369.6</v>
      </c>
      <c r="G53" s="120">
        <f>68+72.9+70.3</f>
        <v>211.2</v>
      </c>
      <c r="H53" s="97">
        <f>68+72.9+70.3</f>
        <v>211.2</v>
      </c>
      <c r="I53" s="191">
        <f t="shared" si="26"/>
        <v>0</v>
      </c>
      <c r="J53" s="337">
        <v>158.4</v>
      </c>
      <c r="K53" s="146">
        <f>158.4-39.6</f>
        <v>118.80000000000001</v>
      </c>
      <c r="L53" s="191">
        <f>+K53-J53</f>
        <v>-39.599999999999994</v>
      </c>
      <c r="M53" s="337"/>
      <c r="N53" s="146">
        <v>39.6</v>
      </c>
      <c r="O53" s="191">
        <f>+N53-M53</f>
        <v>39.6</v>
      </c>
      <c r="P53" s="120"/>
      <c r="Q53" s="97"/>
      <c r="R53" s="191"/>
      <c r="S53" s="120"/>
      <c r="T53" s="97"/>
      <c r="U53" s="191"/>
      <c r="V53" s="328" t="s">
        <v>282</v>
      </c>
    </row>
    <row r="54" spans="1:22" ht="28.5" customHeight="1" x14ac:dyDescent="0.2">
      <c r="A54" s="250">
        <v>11</v>
      </c>
      <c r="B54" s="40" t="s">
        <v>117</v>
      </c>
      <c r="C54" s="273" t="s">
        <v>118</v>
      </c>
      <c r="D54" s="85" t="s">
        <v>28</v>
      </c>
      <c r="E54" s="219" t="s">
        <v>40</v>
      </c>
      <c r="F54" s="227">
        <f t="shared" si="25"/>
        <v>167.7</v>
      </c>
      <c r="G54" s="120">
        <f>97.1-44.1</f>
        <v>52.999999999999993</v>
      </c>
      <c r="H54" s="97">
        <f>97.1-44.1</f>
        <v>52.999999999999993</v>
      </c>
      <c r="I54" s="191">
        <f>+H54-G54</f>
        <v>0</v>
      </c>
      <c r="J54" s="120">
        <v>114.7</v>
      </c>
      <c r="K54" s="97">
        <v>114.7</v>
      </c>
      <c r="L54" s="191">
        <f>+K54-J54</f>
        <v>0</v>
      </c>
      <c r="M54" s="120"/>
      <c r="N54" s="97"/>
      <c r="O54" s="191"/>
      <c r="P54" s="120"/>
      <c r="Q54" s="97"/>
      <c r="R54" s="191"/>
      <c r="S54" s="120"/>
      <c r="T54" s="97"/>
      <c r="U54" s="191"/>
      <c r="V54" s="255"/>
    </row>
    <row r="55" spans="1:22" ht="59.25" customHeight="1" x14ac:dyDescent="0.2">
      <c r="A55" s="254">
        <v>12</v>
      </c>
      <c r="B55" s="40" t="s">
        <v>129</v>
      </c>
      <c r="C55" s="273" t="s">
        <v>130</v>
      </c>
      <c r="D55" s="311" t="s">
        <v>28</v>
      </c>
      <c r="E55" s="224" t="s">
        <v>40</v>
      </c>
      <c r="F55" s="341">
        <f>+H55+K55+N55+Q55+T55</f>
        <v>5544.5999999999995</v>
      </c>
      <c r="G55" s="342">
        <f>768.4+2790.8+249.7+120</f>
        <v>3928.9</v>
      </c>
      <c r="H55" s="151">
        <f>768.4+2790.8+249.7+120+177</f>
        <v>4105.8999999999996</v>
      </c>
      <c r="I55" s="191">
        <f t="shared" si="26"/>
        <v>176.99999999999955</v>
      </c>
      <c r="J55" s="233"/>
      <c r="K55" s="26"/>
      <c r="L55" s="197"/>
      <c r="M55" s="233"/>
      <c r="N55" s="26"/>
      <c r="O55" s="197"/>
      <c r="P55" s="233">
        <v>1438.7</v>
      </c>
      <c r="Q55" s="26">
        <v>1438.7</v>
      </c>
      <c r="R55" s="234">
        <f>+Q55-P55</f>
        <v>0</v>
      </c>
      <c r="S55" s="233"/>
      <c r="T55" s="26"/>
      <c r="U55" s="197"/>
      <c r="V55" s="325" t="s">
        <v>286</v>
      </c>
    </row>
    <row r="56" spans="1:22" ht="42" customHeight="1" x14ac:dyDescent="0.2">
      <c r="A56" s="266">
        <v>13</v>
      </c>
      <c r="B56" s="39" t="s">
        <v>134</v>
      </c>
      <c r="C56" s="270" t="s">
        <v>55</v>
      </c>
      <c r="D56" s="309" t="s">
        <v>28</v>
      </c>
      <c r="E56" s="242">
        <v>2024</v>
      </c>
      <c r="F56" s="228">
        <f t="shared" si="25"/>
        <v>1400</v>
      </c>
      <c r="G56" s="237">
        <v>400</v>
      </c>
      <c r="H56" s="42">
        <v>400</v>
      </c>
      <c r="I56" s="191">
        <f t="shared" si="26"/>
        <v>0</v>
      </c>
      <c r="J56" s="235"/>
      <c r="K56" s="78"/>
      <c r="L56" s="236"/>
      <c r="M56" s="27"/>
      <c r="N56" s="22"/>
      <c r="O56" s="197"/>
      <c r="P56" s="27">
        <v>1000</v>
      </c>
      <c r="Q56" s="22">
        <v>1000</v>
      </c>
      <c r="R56" s="197">
        <f>+Q56-P56</f>
        <v>0</v>
      </c>
      <c r="S56" s="27"/>
      <c r="T56" s="22"/>
      <c r="U56" s="197"/>
      <c r="V56" s="260"/>
    </row>
    <row r="57" spans="1:22" ht="42" customHeight="1" x14ac:dyDescent="0.2">
      <c r="A57" s="266">
        <v>14</v>
      </c>
      <c r="B57" s="39" t="s">
        <v>232</v>
      </c>
      <c r="C57" s="270"/>
      <c r="D57" s="309" t="s">
        <v>133</v>
      </c>
      <c r="E57" s="242">
        <v>2026</v>
      </c>
      <c r="F57" s="228">
        <f t="shared" si="25"/>
        <v>1700.1</v>
      </c>
      <c r="G57" s="237">
        <v>1700.1</v>
      </c>
      <c r="H57" s="42">
        <v>1700.1</v>
      </c>
      <c r="I57" s="191">
        <f t="shared" si="26"/>
        <v>0</v>
      </c>
      <c r="J57" s="235"/>
      <c r="K57" s="78"/>
      <c r="L57" s="236"/>
      <c r="M57" s="27"/>
      <c r="N57" s="22"/>
      <c r="O57" s="197"/>
      <c r="P57" s="27"/>
      <c r="Q57" s="22"/>
      <c r="R57" s="197"/>
      <c r="S57" s="27"/>
      <c r="T57" s="22"/>
      <c r="U57" s="197"/>
      <c r="V57" s="260"/>
    </row>
    <row r="58" spans="1:22" ht="28.5" customHeight="1" x14ac:dyDescent="0.2">
      <c r="A58" s="266">
        <v>15</v>
      </c>
      <c r="B58" s="39" t="s">
        <v>135</v>
      </c>
      <c r="C58" s="273" t="s">
        <v>86</v>
      </c>
      <c r="D58" s="309" t="s">
        <v>28</v>
      </c>
      <c r="E58" s="242">
        <v>2024</v>
      </c>
      <c r="F58" s="228">
        <f t="shared" si="25"/>
        <v>515</v>
      </c>
      <c r="G58" s="237">
        <v>515</v>
      </c>
      <c r="H58" s="42">
        <v>515</v>
      </c>
      <c r="I58" s="191">
        <f t="shared" si="26"/>
        <v>0</v>
      </c>
      <c r="J58" s="235"/>
      <c r="K58" s="78"/>
      <c r="L58" s="236"/>
      <c r="M58" s="27"/>
      <c r="N58" s="22"/>
      <c r="O58" s="197"/>
      <c r="P58" s="27"/>
      <c r="Q58" s="22"/>
      <c r="R58" s="197"/>
      <c r="S58" s="27"/>
      <c r="T58" s="22"/>
      <c r="U58" s="197"/>
      <c r="V58" s="260"/>
    </row>
    <row r="59" spans="1:22" ht="16.5" customHeight="1" x14ac:dyDescent="0.2">
      <c r="A59" s="266">
        <v>16</v>
      </c>
      <c r="B59" s="39" t="s">
        <v>136</v>
      </c>
      <c r="C59" s="273" t="s">
        <v>75</v>
      </c>
      <c r="D59" s="309" t="s">
        <v>40</v>
      </c>
      <c r="E59" s="242">
        <v>2024</v>
      </c>
      <c r="F59" s="228">
        <f t="shared" si="25"/>
        <v>359</v>
      </c>
      <c r="G59" s="237">
        <v>359</v>
      </c>
      <c r="H59" s="42">
        <v>359</v>
      </c>
      <c r="I59" s="191">
        <f t="shared" si="26"/>
        <v>0</v>
      </c>
      <c r="J59" s="235"/>
      <c r="K59" s="78"/>
      <c r="L59" s="236"/>
      <c r="M59" s="27"/>
      <c r="N59" s="22"/>
      <c r="O59" s="197"/>
      <c r="P59" s="27"/>
      <c r="Q59" s="22"/>
      <c r="R59" s="197"/>
      <c r="S59" s="27"/>
      <c r="T59" s="22"/>
      <c r="U59" s="197"/>
      <c r="V59" s="260"/>
    </row>
    <row r="60" spans="1:22" ht="26.25" customHeight="1" x14ac:dyDescent="0.2">
      <c r="A60" s="266">
        <v>17</v>
      </c>
      <c r="B60" s="39" t="s">
        <v>250</v>
      </c>
      <c r="C60" s="270" t="s">
        <v>138</v>
      </c>
      <c r="D60" s="309" t="s">
        <v>28</v>
      </c>
      <c r="E60" s="242">
        <v>2026</v>
      </c>
      <c r="F60" s="228">
        <f t="shared" si="25"/>
        <v>3200</v>
      </c>
      <c r="G60" s="237">
        <v>800</v>
      </c>
      <c r="H60" s="42">
        <v>800</v>
      </c>
      <c r="I60" s="191">
        <f t="shared" si="26"/>
        <v>0</v>
      </c>
      <c r="J60" s="235"/>
      <c r="K60" s="78"/>
      <c r="L60" s="236"/>
      <c r="M60" s="27"/>
      <c r="N60" s="22"/>
      <c r="O60" s="197"/>
      <c r="P60" s="27">
        <v>2400</v>
      </c>
      <c r="Q60" s="22">
        <v>2400</v>
      </c>
      <c r="R60" s="197">
        <f>+Q60-P60</f>
        <v>0</v>
      </c>
      <c r="S60" s="27"/>
      <c r="T60" s="22"/>
      <c r="U60" s="197"/>
      <c r="V60" s="260"/>
    </row>
    <row r="61" spans="1:22" ht="28.5" customHeight="1" x14ac:dyDescent="0.2">
      <c r="A61" s="250">
        <v>18</v>
      </c>
      <c r="B61" s="73" t="s">
        <v>139</v>
      </c>
      <c r="C61" s="273" t="s">
        <v>92</v>
      </c>
      <c r="D61" s="165">
        <v>2021</v>
      </c>
      <c r="E61" s="242">
        <v>2025</v>
      </c>
      <c r="F61" s="228">
        <f t="shared" si="25"/>
        <v>1200.0999999999999</v>
      </c>
      <c r="G61" s="237">
        <v>300.10000000000002</v>
      </c>
      <c r="H61" s="42">
        <v>300.10000000000002</v>
      </c>
      <c r="I61" s="191">
        <f>+H61-G61</f>
        <v>0</v>
      </c>
      <c r="J61" s="235"/>
      <c r="K61" s="78"/>
      <c r="L61" s="236"/>
      <c r="M61" s="27"/>
      <c r="N61" s="22"/>
      <c r="O61" s="197"/>
      <c r="P61" s="27">
        <v>900</v>
      </c>
      <c r="Q61" s="22">
        <v>900</v>
      </c>
      <c r="R61" s="197">
        <f>+Q61-P61</f>
        <v>0</v>
      </c>
      <c r="S61" s="27"/>
      <c r="T61" s="22"/>
      <c r="U61" s="197"/>
      <c r="V61" s="260"/>
    </row>
    <row r="62" spans="1:22" ht="28.5" customHeight="1" x14ac:dyDescent="0.2">
      <c r="A62" s="250">
        <v>19</v>
      </c>
      <c r="B62" s="115" t="s">
        <v>233</v>
      </c>
      <c r="C62" s="273"/>
      <c r="D62" s="165">
        <v>2021</v>
      </c>
      <c r="E62" s="243">
        <v>2025</v>
      </c>
      <c r="F62" s="228">
        <f t="shared" si="25"/>
        <v>4050.1</v>
      </c>
      <c r="G62" s="237">
        <v>2050.1</v>
      </c>
      <c r="H62" s="42">
        <v>2050.1</v>
      </c>
      <c r="I62" s="191">
        <f t="shared" si="26"/>
        <v>0</v>
      </c>
      <c r="J62" s="235"/>
      <c r="K62" s="78"/>
      <c r="L62" s="236"/>
      <c r="M62" s="27"/>
      <c r="N62" s="22"/>
      <c r="O62" s="197"/>
      <c r="P62" s="27">
        <v>2000</v>
      </c>
      <c r="Q62" s="22">
        <v>2000</v>
      </c>
      <c r="R62" s="197">
        <f>+Q62-P62</f>
        <v>0</v>
      </c>
      <c r="S62" s="27"/>
      <c r="T62" s="22"/>
      <c r="U62" s="197"/>
      <c r="V62" s="260"/>
    </row>
    <row r="63" spans="1:22" ht="41.25" customHeight="1" x14ac:dyDescent="0.2">
      <c r="A63" s="250">
        <v>20</v>
      </c>
      <c r="B63" s="93" t="s">
        <v>140</v>
      </c>
      <c r="C63" s="273" t="s">
        <v>141</v>
      </c>
      <c r="D63" s="116">
        <v>2021</v>
      </c>
      <c r="E63" s="239">
        <v>2023</v>
      </c>
      <c r="F63" s="330">
        <f>+H63+K63+N63+Q63+T63</f>
        <v>293.89999999999998</v>
      </c>
      <c r="G63" s="334">
        <f>360-28</f>
        <v>332</v>
      </c>
      <c r="H63" s="335">
        <f>360-28-38.1</f>
        <v>293.89999999999998</v>
      </c>
      <c r="I63" s="191">
        <f t="shared" si="26"/>
        <v>-38.100000000000023</v>
      </c>
      <c r="J63" s="235"/>
      <c r="K63" s="78"/>
      <c r="L63" s="236"/>
      <c r="M63" s="27"/>
      <c r="N63" s="22"/>
      <c r="O63" s="197"/>
      <c r="P63" s="27"/>
      <c r="Q63" s="22"/>
      <c r="R63" s="197"/>
      <c r="S63" s="27"/>
      <c r="T63" s="22"/>
      <c r="U63" s="197"/>
      <c r="V63" s="323" t="s">
        <v>278</v>
      </c>
    </row>
    <row r="64" spans="1:22" ht="44.1" customHeight="1" x14ac:dyDescent="0.2">
      <c r="A64" s="250">
        <v>21</v>
      </c>
      <c r="B64" s="115" t="s">
        <v>256</v>
      </c>
      <c r="C64" s="273" t="s">
        <v>143</v>
      </c>
      <c r="D64" s="116">
        <v>2022</v>
      </c>
      <c r="E64" s="240">
        <v>2023</v>
      </c>
      <c r="F64" s="330">
        <f>+H64+K64+N64+Q64+T64</f>
        <v>174.8</v>
      </c>
      <c r="G64" s="334">
        <v>0.9</v>
      </c>
      <c r="H64" s="335">
        <f>0.9-0.1</f>
        <v>0.8</v>
      </c>
      <c r="I64" s="191">
        <f t="shared" si="26"/>
        <v>-9.9999999999999978E-2</v>
      </c>
      <c r="J64" s="235"/>
      <c r="K64" s="78"/>
      <c r="L64" s="236"/>
      <c r="M64" s="149">
        <v>132.30000000000001</v>
      </c>
      <c r="N64" s="152">
        <f>132.3+41.7</f>
        <v>174</v>
      </c>
      <c r="O64" s="197">
        <f>+N64-M64</f>
        <v>41.699999999999989</v>
      </c>
      <c r="P64" s="27"/>
      <c r="Q64" s="22"/>
      <c r="R64" s="197"/>
      <c r="S64" s="27"/>
      <c r="T64" s="22"/>
      <c r="U64" s="197"/>
      <c r="V64" s="323" t="s">
        <v>277</v>
      </c>
    </row>
    <row r="65" spans="1:23" ht="42.6" customHeight="1" x14ac:dyDescent="0.2">
      <c r="A65" s="250">
        <v>22</v>
      </c>
      <c r="B65" s="115" t="s">
        <v>257</v>
      </c>
      <c r="C65" s="271" t="s">
        <v>143</v>
      </c>
      <c r="D65" s="116">
        <v>2022</v>
      </c>
      <c r="E65" s="240">
        <v>2023</v>
      </c>
      <c r="F65" s="330">
        <f>+H65+K65+N65+Q65+T65</f>
        <v>2423.7999999999997</v>
      </c>
      <c r="G65" s="237">
        <v>2.2000000000000002</v>
      </c>
      <c r="H65" s="42">
        <v>2.2000000000000002</v>
      </c>
      <c r="I65" s="191">
        <f t="shared" si="26"/>
        <v>0</v>
      </c>
      <c r="J65" s="235"/>
      <c r="K65" s="78"/>
      <c r="L65" s="236"/>
      <c r="M65" s="149">
        <v>1779.3</v>
      </c>
      <c r="N65" s="152">
        <f>1779.3+642.3</f>
        <v>2421.6</v>
      </c>
      <c r="O65" s="197">
        <f>+N65-M65</f>
        <v>642.29999999999995</v>
      </c>
      <c r="P65" s="27"/>
      <c r="Q65" s="22"/>
      <c r="R65" s="197"/>
      <c r="S65" s="27"/>
      <c r="T65" s="22"/>
      <c r="U65" s="197"/>
      <c r="V65" s="323" t="s">
        <v>279</v>
      </c>
    </row>
    <row r="66" spans="1:23" ht="42.6" customHeight="1" x14ac:dyDescent="0.2">
      <c r="A66" s="250">
        <v>23</v>
      </c>
      <c r="B66" s="115" t="s">
        <v>145</v>
      </c>
      <c r="C66" s="271" t="s">
        <v>92</v>
      </c>
      <c r="D66" s="116">
        <v>2022</v>
      </c>
      <c r="E66" s="240">
        <v>2025</v>
      </c>
      <c r="F66" s="228">
        <f t="shared" si="25"/>
        <v>6625.1</v>
      </c>
      <c r="G66" s="237">
        <v>6625.1</v>
      </c>
      <c r="H66" s="42">
        <v>6625.1</v>
      </c>
      <c r="I66" s="191">
        <f t="shared" si="26"/>
        <v>0</v>
      </c>
      <c r="J66" s="235"/>
      <c r="K66" s="78"/>
      <c r="L66" s="236"/>
      <c r="M66" s="27"/>
      <c r="N66" s="22"/>
      <c r="O66" s="197"/>
      <c r="P66" s="27"/>
      <c r="Q66" s="22"/>
      <c r="R66" s="197"/>
      <c r="S66" s="27"/>
      <c r="T66" s="22"/>
      <c r="U66" s="197"/>
      <c r="V66" s="260"/>
    </row>
    <row r="67" spans="1:23" ht="41.85" customHeight="1" x14ac:dyDescent="0.2">
      <c r="A67" s="250">
        <v>24</v>
      </c>
      <c r="B67" s="115" t="s">
        <v>146</v>
      </c>
      <c r="C67" s="273" t="s">
        <v>35</v>
      </c>
      <c r="D67" s="116">
        <v>2022</v>
      </c>
      <c r="E67" s="239">
        <v>2023</v>
      </c>
      <c r="F67" s="228">
        <f t="shared" si="25"/>
        <v>8916.3000000000011</v>
      </c>
      <c r="G67" s="237">
        <f>617.7+720</f>
        <v>1337.7</v>
      </c>
      <c r="H67" s="42">
        <f>617.7+720</f>
        <v>1337.7</v>
      </c>
      <c r="I67" s="191">
        <f t="shared" si="26"/>
        <v>0</v>
      </c>
      <c r="J67" s="27">
        <v>7578.6</v>
      </c>
      <c r="K67" s="22">
        <v>7578.6</v>
      </c>
      <c r="L67" s="197">
        <f>+K67-J67</f>
        <v>0</v>
      </c>
      <c r="M67" s="27"/>
      <c r="N67" s="22"/>
      <c r="O67" s="197"/>
      <c r="P67" s="27"/>
      <c r="Q67" s="22"/>
      <c r="R67" s="197"/>
      <c r="S67" s="27"/>
      <c r="T67" s="22"/>
      <c r="U67" s="197"/>
      <c r="V67" s="260"/>
    </row>
    <row r="68" spans="1:23" ht="41.85" customHeight="1" x14ac:dyDescent="0.2">
      <c r="A68" s="250">
        <v>25</v>
      </c>
      <c r="B68" s="115" t="s">
        <v>234</v>
      </c>
      <c r="C68" s="271"/>
      <c r="D68" s="116">
        <v>2022</v>
      </c>
      <c r="E68" s="240">
        <v>2026</v>
      </c>
      <c r="F68" s="228">
        <f t="shared" si="25"/>
        <v>530.1</v>
      </c>
      <c r="G68" s="237">
        <v>530.1</v>
      </c>
      <c r="H68" s="42">
        <v>530.1</v>
      </c>
      <c r="I68" s="191">
        <f>+H68-G68</f>
        <v>0</v>
      </c>
      <c r="J68" s="27"/>
      <c r="K68" s="22"/>
      <c r="L68" s="197"/>
      <c r="M68" s="27"/>
      <c r="N68" s="22"/>
      <c r="O68" s="197"/>
      <c r="P68" s="27"/>
      <c r="Q68" s="22"/>
      <c r="R68" s="197"/>
      <c r="S68" s="27"/>
      <c r="T68" s="22"/>
      <c r="U68" s="197"/>
      <c r="V68" s="260"/>
    </row>
    <row r="69" spans="1:23" ht="34.5" customHeight="1" x14ac:dyDescent="0.2">
      <c r="A69" s="250">
        <v>26</v>
      </c>
      <c r="B69" s="115" t="s">
        <v>235</v>
      </c>
      <c r="C69" s="271"/>
      <c r="D69" s="116">
        <v>2023</v>
      </c>
      <c r="E69" s="240">
        <v>2024</v>
      </c>
      <c r="F69" s="228">
        <f t="shared" si="25"/>
        <v>850</v>
      </c>
      <c r="G69" s="237"/>
      <c r="H69" s="42"/>
      <c r="I69" s="191"/>
      <c r="J69" s="27"/>
      <c r="K69" s="22"/>
      <c r="L69" s="197"/>
      <c r="M69" s="27">
        <v>850</v>
      </c>
      <c r="N69" s="22">
        <v>850</v>
      </c>
      <c r="O69" s="197">
        <f>+N69-M69</f>
        <v>0</v>
      </c>
      <c r="P69" s="27"/>
      <c r="Q69" s="22"/>
      <c r="R69" s="197"/>
      <c r="S69" s="27"/>
      <c r="T69" s="22"/>
      <c r="U69" s="197"/>
      <c r="V69" s="260"/>
    </row>
    <row r="70" spans="1:23" ht="21.75" customHeight="1" x14ac:dyDescent="0.2">
      <c r="A70" s="250">
        <v>27</v>
      </c>
      <c r="B70" s="93" t="s">
        <v>236</v>
      </c>
      <c r="C70" s="273"/>
      <c r="D70" s="116">
        <v>2024</v>
      </c>
      <c r="E70" s="239">
        <v>2026</v>
      </c>
      <c r="F70" s="228">
        <f t="shared" si="25"/>
        <v>1150.0999999999999</v>
      </c>
      <c r="G70" s="237">
        <v>569.9</v>
      </c>
      <c r="H70" s="42">
        <v>569.9</v>
      </c>
      <c r="I70" s="191">
        <f t="shared" ref="I70:I75" si="28">+H70-G70</f>
        <v>0</v>
      </c>
      <c r="J70" s="235"/>
      <c r="K70" s="78"/>
      <c r="L70" s="236"/>
      <c r="M70" s="27"/>
      <c r="N70" s="22"/>
      <c r="O70" s="197"/>
      <c r="P70" s="27">
        <v>580.20000000000005</v>
      </c>
      <c r="Q70" s="22">
        <v>580.20000000000005</v>
      </c>
      <c r="R70" s="197">
        <f>+Q70-P70</f>
        <v>0</v>
      </c>
      <c r="S70" s="27"/>
      <c r="T70" s="22"/>
      <c r="U70" s="197"/>
      <c r="V70" s="260"/>
    </row>
    <row r="71" spans="1:23" ht="41.25" customHeight="1" x14ac:dyDescent="0.2">
      <c r="A71" s="250">
        <v>28</v>
      </c>
      <c r="B71" s="115" t="s">
        <v>258</v>
      </c>
      <c r="C71" s="273"/>
      <c r="D71" s="116">
        <v>2025</v>
      </c>
      <c r="E71" s="239">
        <v>2027</v>
      </c>
      <c r="F71" s="220">
        <f t="shared" si="25"/>
        <v>4200</v>
      </c>
      <c r="G71" s="237">
        <v>4200</v>
      </c>
      <c r="H71" s="42">
        <v>4200</v>
      </c>
      <c r="I71" s="191">
        <f t="shared" si="28"/>
        <v>0</v>
      </c>
      <c r="J71" s="235"/>
      <c r="K71" s="78"/>
      <c r="L71" s="236"/>
      <c r="M71" s="27"/>
      <c r="N71" s="22"/>
      <c r="O71" s="197"/>
      <c r="P71" s="27"/>
      <c r="Q71" s="22"/>
      <c r="R71" s="197"/>
      <c r="S71" s="27"/>
      <c r="T71" s="22"/>
      <c r="U71" s="197"/>
      <c r="V71" s="260"/>
    </row>
    <row r="72" spans="1:23" ht="29.45" customHeight="1" x14ac:dyDescent="0.2">
      <c r="A72" s="250">
        <v>29</v>
      </c>
      <c r="B72" s="115" t="s">
        <v>237</v>
      </c>
      <c r="C72" s="273"/>
      <c r="D72" s="116">
        <v>2023</v>
      </c>
      <c r="E72" s="240">
        <v>2026</v>
      </c>
      <c r="F72" s="220">
        <f t="shared" si="25"/>
        <v>1000</v>
      </c>
      <c r="G72" s="237">
        <v>1000</v>
      </c>
      <c r="H72" s="42">
        <v>1000</v>
      </c>
      <c r="I72" s="191">
        <f t="shared" si="28"/>
        <v>0</v>
      </c>
      <c r="J72" s="235"/>
      <c r="K72" s="78"/>
      <c r="L72" s="236"/>
      <c r="M72" s="27"/>
      <c r="N72" s="22"/>
      <c r="O72" s="197"/>
      <c r="P72" s="27"/>
      <c r="Q72" s="22"/>
      <c r="R72" s="197"/>
      <c r="S72" s="27"/>
      <c r="T72" s="22"/>
      <c r="U72" s="197"/>
      <c r="V72" s="260"/>
    </row>
    <row r="73" spans="1:23" ht="57.75" customHeight="1" x14ac:dyDescent="0.2">
      <c r="A73" s="250">
        <v>30</v>
      </c>
      <c r="B73" s="115" t="s">
        <v>238</v>
      </c>
      <c r="C73" s="273"/>
      <c r="D73" s="116">
        <v>2024</v>
      </c>
      <c r="E73" s="240">
        <v>2025</v>
      </c>
      <c r="F73" s="220">
        <f t="shared" si="25"/>
        <v>240</v>
      </c>
      <c r="G73" s="237">
        <v>240</v>
      </c>
      <c r="H73" s="42">
        <v>240</v>
      </c>
      <c r="I73" s="191">
        <f t="shared" si="28"/>
        <v>0</v>
      </c>
      <c r="J73" s="235"/>
      <c r="K73" s="78"/>
      <c r="L73" s="236"/>
      <c r="M73" s="27"/>
      <c r="N73" s="22"/>
      <c r="O73" s="197"/>
      <c r="P73" s="27"/>
      <c r="Q73" s="22"/>
      <c r="R73" s="197"/>
      <c r="S73" s="27"/>
      <c r="T73" s="22"/>
      <c r="U73" s="197"/>
      <c r="V73" s="260"/>
    </row>
    <row r="74" spans="1:23" ht="32.450000000000003" customHeight="1" x14ac:dyDescent="0.2">
      <c r="A74" s="250">
        <v>31</v>
      </c>
      <c r="B74" s="115" t="s">
        <v>239</v>
      </c>
      <c r="C74" s="273"/>
      <c r="D74" s="116">
        <v>2022</v>
      </c>
      <c r="E74" s="240">
        <v>2028</v>
      </c>
      <c r="F74" s="220">
        <f t="shared" si="25"/>
        <v>5179.2000000000007</v>
      </c>
      <c r="G74" s="237">
        <v>929.1</v>
      </c>
      <c r="H74" s="42">
        <v>929.1</v>
      </c>
      <c r="I74" s="191">
        <f t="shared" si="28"/>
        <v>0</v>
      </c>
      <c r="J74" s="27">
        <v>4250.1000000000004</v>
      </c>
      <c r="K74" s="22">
        <v>4250.1000000000004</v>
      </c>
      <c r="L74" s="197">
        <f>+K74-J74</f>
        <v>0</v>
      </c>
      <c r="M74" s="27"/>
      <c r="N74" s="22"/>
      <c r="O74" s="197"/>
      <c r="P74" s="27"/>
      <c r="Q74" s="22"/>
      <c r="R74" s="197"/>
      <c r="S74" s="27"/>
      <c r="T74" s="22"/>
      <c r="U74" s="197"/>
      <c r="V74" s="260"/>
    </row>
    <row r="75" spans="1:23" ht="131.25" customHeight="1" x14ac:dyDescent="0.2">
      <c r="A75" s="250">
        <v>32</v>
      </c>
      <c r="B75" s="93" t="s">
        <v>280</v>
      </c>
      <c r="C75" s="273" t="s">
        <v>148</v>
      </c>
      <c r="D75" s="116">
        <v>2022</v>
      </c>
      <c r="E75" s="239">
        <v>2027</v>
      </c>
      <c r="F75" s="220">
        <f t="shared" si="25"/>
        <v>16912.7</v>
      </c>
      <c r="G75" s="237">
        <f>260.1+2497.9</f>
        <v>2758</v>
      </c>
      <c r="H75" s="42">
        <f>260.1+2497.9</f>
        <v>2758</v>
      </c>
      <c r="I75" s="191">
        <f t="shared" si="28"/>
        <v>0</v>
      </c>
      <c r="J75" s="27">
        <v>14154.7</v>
      </c>
      <c r="K75" s="22">
        <v>14154.7</v>
      </c>
      <c r="L75" s="197">
        <f>+K75-J75</f>
        <v>0</v>
      </c>
      <c r="M75" s="27"/>
      <c r="N75" s="22"/>
      <c r="O75" s="197"/>
      <c r="P75" s="27"/>
      <c r="Q75" s="22"/>
      <c r="R75" s="197"/>
      <c r="S75" s="27"/>
      <c r="T75" s="22"/>
      <c r="U75" s="197"/>
      <c r="V75" s="323" t="s">
        <v>288</v>
      </c>
    </row>
    <row r="76" spans="1:23" ht="17.850000000000001" customHeight="1" x14ac:dyDescent="0.2">
      <c r="A76" s="269">
        <v>32</v>
      </c>
      <c r="B76" s="68" t="s">
        <v>44</v>
      </c>
      <c r="C76" s="304"/>
      <c r="D76" s="46"/>
      <c r="E76" s="241" t="s">
        <v>18</v>
      </c>
      <c r="F76" s="238">
        <f t="shared" ref="F76:S76" si="29">SUM(F44:F75)</f>
        <v>144803.20000000004</v>
      </c>
      <c r="G76" s="208">
        <f t="shared" si="29"/>
        <v>51554.499999999993</v>
      </c>
      <c r="H76" s="47">
        <f t="shared" ref="H76:I76" si="30">SUM(H44:H75)</f>
        <v>52176.099999999991</v>
      </c>
      <c r="I76" s="244">
        <f t="shared" si="30"/>
        <v>621.59999999999968</v>
      </c>
      <c r="J76" s="245">
        <f t="shared" si="29"/>
        <v>28106.5</v>
      </c>
      <c r="K76" s="47">
        <f t="shared" ref="K76:L76" si="31">SUM(K44:K75)</f>
        <v>28076.2</v>
      </c>
      <c r="L76" s="209">
        <f t="shared" si="31"/>
        <v>-30.30000000000004</v>
      </c>
      <c r="M76" s="208">
        <f t="shared" si="29"/>
        <v>32565.5</v>
      </c>
      <c r="N76" s="47">
        <f t="shared" ref="N76:O76" si="32">SUM(N44:N75)</f>
        <v>32806.300000000003</v>
      </c>
      <c r="O76" s="209">
        <f t="shared" si="32"/>
        <v>240.80000000000069</v>
      </c>
      <c r="P76" s="208">
        <f t="shared" si="29"/>
        <v>26719.7</v>
      </c>
      <c r="Q76" s="47">
        <f t="shared" ref="Q76:R76" si="33">SUM(Q44:Q75)</f>
        <v>26719.7</v>
      </c>
      <c r="R76" s="244">
        <f t="shared" si="33"/>
        <v>0</v>
      </c>
      <c r="S76" s="245">
        <f t="shared" si="29"/>
        <v>5024.8999999999996</v>
      </c>
      <c r="T76" s="47">
        <f t="shared" ref="T76:U76" si="34">SUM(T44:T75)</f>
        <v>5024.8999999999996</v>
      </c>
      <c r="U76" s="244">
        <f t="shared" si="34"/>
        <v>0</v>
      </c>
      <c r="V76" s="229"/>
    </row>
    <row r="77" spans="1:23" ht="18" customHeight="1" x14ac:dyDescent="0.2">
      <c r="A77" s="371" t="s">
        <v>149</v>
      </c>
      <c r="B77" s="355"/>
      <c r="C77" s="355"/>
      <c r="D77" s="355"/>
      <c r="E77" s="355"/>
      <c r="F77" s="355"/>
      <c r="G77" s="355"/>
      <c r="H77" s="355"/>
      <c r="I77" s="355"/>
      <c r="J77" s="355"/>
      <c r="K77" s="355"/>
      <c r="L77" s="355"/>
      <c r="M77" s="355"/>
      <c r="N77" s="355"/>
      <c r="O77" s="355"/>
      <c r="P77" s="355"/>
      <c r="Q77" s="373"/>
      <c r="R77" s="373"/>
      <c r="S77" s="373"/>
      <c r="T77" s="373"/>
      <c r="U77" s="373"/>
      <c r="V77" s="374"/>
      <c r="W77" s="246"/>
    </row>
    <row r="78" spans="1:23" ht="41.25" customHeight="1" x14ac:dyDescent="0.2">
      <c r="A78" s="266" t="s">
        <v>25</v>
      </c>
      <c r="B78" s="41" t="s">
        <v>150</v>
      </c>
      <c r="C78" s="273" t="s">
        <v>151</v>
      </c>
      <c r="D78" s="312" t="s">
        <v>133</v>
      </c>
      <c r="E78" s="224" t="s">
        <v>43</v>
      </c>
      <c r="F78" s="228">
        <f t="shared" ref="F78:F91" si="35">+G78+J78+M78+P78+S78</f>
        <v>16531.599999999999</v>
      </c>
      <c r="G78" s="27">
        <v>16531.599999999999</v>
      </c>
      <c r="H78" s="27">
        <v>16531.599999999999</v>
      </c>
      <c r="I78" s="197">
        <f t="shared" ref="I78:I92" si="36">+H78-G78</f>
        <v>0</v>
      </c>
      <c r="J78" s="27"/>
      <c r="K78" s="22"/>
      <c r="L78" s="197"/>
      <c r="M78" s="27"/>
      <c r="N78" s="22"/>
      <c r="O78" s="197"/>
      <c r="P78" s="27"/>
      <c r="Q78" s="22"/>
      <c r="R78" s="197"/>
      <c r="S78" s="27"/>
      <c r="T78" s="22"/>
      <c r="U78" s="197"/>
      <c r="V78" s="260"/>
    </row>
    <row r="79" spans="1:23" ht="39.6" customHeight="1" x14ac:dyDescent="0.2">
      <c r="A79" s="266" t="s">
        <v>48</v>
      </c>
      <c r="B79" s="41" t="s">
        <v>152</v>
      </c>
      <c r="C79" s="273" t="s">
        <v>153</v>
      </c>
      <c r="D79" s="312" t="s">
        <v>33</v>
      </c>
      <c r="E79" s="224" t="s">
        <v>40</v>
      </c>
      <c r="F79" s="228">
        <f t="shared" si="35"/>
        <v>11271.100000000002</v>
      </c>
      <c r="G79" s="27">
        <f>4468.3+30</f>
        <v>4498.3</v>
      </c>
      <c r="H79" s="22">
        <f>4468.3+30</f>
        <v>4498.3</v>
      </c>
      <c r="I79" s="197">
        <f t="shared" si="36"/>
        <v>0</v>
      </c>
      <c r="J79" s="27">
        <v>6222.6</v>
      </c>
      <c r="K79" s="22">
        <v>6222.6</v>
      </c>
      <c r="L79" s="234">
        <f>+K79-J79</f>
        <v>0</v>
      </c>
      <c r="M79" s="233">
        <v>550.20000000000005</v>
      </c>
      <c r="N79" s="26">
        <v>550.20000000000005</v>
      </c>
      <c r="O79" s="234">
        <f>+N79-M79</f>
        <v>0</v>
      </c>
      <c r="P79" s="233"/>
      <c r="Q79" s="26"/>
      <c r="R79" s="234"/>
      <c r="S79" s="233"/>
      <c r="T79" s="26"/>
      <c r="U79" s="234"/>
      <c r="V79" s="268"/>
    </row>
    <row r="80" spans="1:23" ht="52.5" customHeight="1" x14ac:dyDescent="0.2">
      <c r="A80" s="266">
        <v>3</v>
      </c>
      <c r="B80" s="81" t="s">
        <v>155</v>
      </c>
      <c r="C80" s="271" t="s">
        <v>75</v>
      </c>
      <c r="D80" s="313" t="s">
        <v>133</v>
      </c>
      <c r="E80" s="279" t="s">
        <v>112</v>
      </c>
      <c r="F80" s="227">
        <f t="shared" si="35"/>
        <v>6088.4</v>
      </c>
      <c r="G80" s="233">
        <v>6088.4</v>
      </c>
      <c r="H80" s="26">
        <v>6088.4</v>
      </c>
      <c r="I80" s="234">
        <f t="shared" si="36"/>
        <v>0</v>
      </c>
      <c r="J80" s="233"/>
      <c r="K80" s="26"/>
      <c r="L80" s="234"/>
      <c r="M80" s="233"/>
      <c r="N80" s="26"/>
      <c r="O80" s="234"/>
      <c r="P80" s="27"/>
      <c r="Q80" s="22"/>
      <c r="R80" s="197"/>
      <c r="S80" s="27"/>
      <c r="T80" s="22"/>
      <c r="U80" s="197"/>
      <c r="V80" s="260"/>
    </row>
    <row r="81" spans="1:23" ht="59.25" customHeight="1" x14ac:dyDescent="0.2">
      <c r="A81" s="266">
        <v>4</v>
      </c>
      <c r="B81" s="41" t="s">
        <v>156</v>
      </c>
      <c r="C81" s="273" t="s">
        <v>32</v>
      </c>
      <c r="D81" s="163" t="s">
        <v>36</v>
      </c>
      <c r="E81" s="224" t="s">
        <v>40</v>
      </c>
      <c r="F81" s="330">
        <f>+H81+K81+N81+Q81+T81</f>
        <v>553.29999999999995</v>
      </c>
      <c r="G81" s="331">
        <v>436</v>
      </c>
      <c r="H81" s="138">
        <f>436+92.8</f>
        <v>528.79999999999995</v>
      </c>
      <c r="I81" s="187">
        <f t="shared" si="36"/>
        <v>92.799999999999955</v>
      </c>
      <c r="J81" s="27"/>
      <c r="K81" s="22"/>
      <c r="L81" s="197"/>
      <c r="M81" s="27">
        <v>24.5</v>
      </c>
      <c r="N81" s="22">
        <v>24.5</v>
      </c>
      <c r="O81" s="197">
        <f>+N81-M81</f>
        <v>0</v>
      </c>
      <c r="P81" s="27"/>
      <c r="Q81" s="22"/>
      <c r="R81" s="197"/>
      <c r="S81" s="27"/>
      <c r="T81" s="22"/>
      <c r="U81" s="197"/>
      <c r="V81" s="323" t="s">
        <v>283</v>
      </c>
    </row>
    <row r="82" spans="1:23" ht="29.1" customHeight="1" x14ac:dyDescent="0.2">
      <c r="A82" s="266">
        <v>5</v>
      </c>
      <c r="B82" s="41" t="s">
        <v>158</v>
      </c>
      <c r="C82" s="273" t="s">
        <v>143</v>
      </c>
      <c r="D82" s="163" t="s">
        <v>33</v>
      </c>
      <c r="E82" s="224" t="s">
        <v>112</v>
      </c>
      <c r="F82" s="220">
        <f t="shared" si="35"/>
        <v>1458.8</v>
      </c>
      <c r="G82" s="27">
        <v>1458.8</v>
      </c>
      <c r="H82" s="22">
        <v>1458.8</v>
      </c>
      <c r="I82" s="197">
        <f t="shared" si="36"/>
        <v>0</v>
      </c>
      <c r="J82" s="27"/>
      <c r="K82" s="22"/>
      <c r="L82" s="197"/>
      <c r="M82" s="27"/>
      <c r="N82" s="22"/>
      <c r="O82" s="197"/>
      <c r="P82" s="27"/>
      <c r="Q82" s="22"/>
      <c r="R82" s="197"/>
      <c r="S82" s="27"/>
      <c r="T82" s="22"/>
      <c r="U82" s="197"/>
      <c r="V82" s="260"/>
    </row>
    <row r="83" spans="1:23" ht="30" customHeight="1" x14ac:dyDescent="0.2">
      <c r="A83" s="266">
        <v>6</v>
      </c>
      <c r="B83" s="41" t="s">
        <v>159</v>
      </c>
      <c r="C83" s="273" t="s">
        <v>105</v>
      </c>
      <c r="D83" s="163" t="s">
        <v>59</v>
      </c>
      <c r="E83" s="224" t="s">
        <v>56</v>
      </c>
      <c r="F83" s="220">
        <f t="shared" si="35"/>
        <v>181.8</v>
      </c>
      <c r="G83" s="27">
        <f>165+16.8</f>
        <v>181.8</v>
      </c>
      <c r="H83" s="22">
        <f>165+16.8</f>
        <v>181.8</v>
      </c>
      <c r="I83" s="197">
        <f t="shared" si="36"/>
        <v>0</v>
      </c>
      <c r="J83" s="27"/>
      <c r="K83" s="22"/>
      <c r="L83" s="197"/>
      <c r="M83" s="27"/>
      <c r="N83" s="22"/>
      <c r="O83" s="197"/>
      <c r="P83" s="27"/>
      <c r="Q83" s="22"/>
      <c r="R83" s="197"/>
      <c r="S83" s="27"/>
      <c r="T83" s="22"/>
      <c r="U83" s="197"/>
      <c r="V83" s="260"/>
    </row>
    <row r="84" spans="1:23" ht="89.25" x14ac:dyDescent="0.2">
      <c r="A84" s="266">
        <v>7</v>
      </c>
      <c r="B84" s="41" t="s">
        <v>162</v>
      </c>
      <c r="C84" s="270" t="s">
        <v>125</v>
      </c>
      <c r="D84" s="163" t="s">
        <v>133</v>
      </c>
      <c r="E84" s="224" t="s">
        <v>56</v>
      </c>
      <c r="F84" s="336">
        <f>+H84+K84+N84+Q84+T84</f>
        <v>1665.2</v>
      </c>
      <c r="G84" s="149">
        <v>1512</v>
      </c>
      <c r="H84" s="152">
        <f>1512+153.2</f>
        <v>1665.2</v>
      </c>
      <c r="I84" s="197">
        <f t="shared" si="36"/>
        <v>153.20000000000005</v>
      </c>
      <c r="J84" s="27"/>
      <c r="K84" s="22"/>
      <c r="L84" s="197"/>
      <c r="M84" s="27"/>
      <c r="N84" s="22"/>
      <c r="O84" s="197"/>
      <c r="P84" s="27"/>
      <c r="Q84" s="22"/>
      <c r="R84" s="197"/>
      <c r="S84" s="27"/>
      <c r="T84" s="22"/>
      <c r="U84" s="197"/>
      <c r="V84" s="323" t="s">
        <v>289</v>
      </c>
    </row>
    <row r="85" spans="1:23" ht="82.5" customHeight="1" x14ac:dyDescent="0.2">
      <c r="A85" s="266">
        <v>8</v>
      </c>
      <c r="B85" s="41" t="s">
        <v>167</v>
      </c>
      <c r="C85" s="273" t="s">
        <v>168</v>
      </c>
      <c r="D85" s="305" t="s">
        <v>62</v>
      </c>
      <c r="E85" s="280" t="s">
        <v>43</v>
      </c>
      <c r="F85" s="336">
        <f>+H85+K85+N85+Q85+T85</f>
        <v>4143.5</v>
      </c>
      <c r="G85" s="331">
        <f>3178.3+231+440.7</f>
        <v>3850</v>
      </c>
      <c r="H85" s="138">
        <f>3178.3+231+440.7+246.8</f>
        <v>4096.8</v>
      </c>
      <c r="I85" s="187">
        <f t="shared" si="36"/>
        <v>246.80000000000018</v>
      </c>
      <c r="J85" s="32"/>
      <c r="K85" s="20"/>
      <c r="L85" s="187"/>
      <c r="M85" s="32"/>
      <c r="N85" s="20"/>
      <c r="O85" s="187"/>
      <c r="P85" s="32"/>
      <c r="Q85" s="20"/>
      <c r="R85" s="191"/>
      <c r="S85" s="337"/>
      <c r="T85" s="146">
        <v>46.7</v>
      </c>
      <c r="U85" s="191">
        <f>+T85-S85</f>
        <v>46.7</v>
      </c>
      <c r="V85" s="325" t="s">
        <v>284</v>
      </c>
    </row>
    <row r="86" spans="1:23" ht="148.5" customHeight="1" x14ac:dyDescent="0.2">
      <c r="A86" s="266">
        <v>9</v>
      </c>
      <c r="B86" s="81" t="s">
        <v>170</v>
      </c>
      <c r="C86" s="191" t="s">
        <v>264</v>
      </c>
      <c r="D86" s="44" t="s">
        <v>59</v>
      </c>
      <c r="E86" s="213" t="s">
        <v>56</v>
      </c>
      <c r="F86" s="339">
        <f>+H86+K86+N86+Q86+T86</f>
        <v>2946.7000000000003</v>
      </c>
      <c r="G86" s="343">
        <f>14.5+2659.4</f>
        <v>2673.9</v>
      </c>
      <c r="H86" s="344">
        <f>14.5+2659.4+272.8</f>
        <v>2946.7000000000003</v>
      </c>
      <c r="I86" s="200">
        <f t="shared" si="36"/>
        <v>272.80000000000018</v>
      </c>
      <c r="J86" s="174"/>
      <c r="K86" s="96"/>
      <c r="L86" s="200"/>
      <c r="M86" s="120"/>
      <c r="N86" s="120"/>
      <c r="O86" s="191"/>
      <c r="P86" s="120"/>
      <c r="Q86" s="120"/>
      <c r="R86" s="191"/>
      <c r="S86" s="120"/>
      <c r="T86" s="97"/>
      <c r="U86" s="191"/>
      <c r="V86" s="325" t="s">
        <v>285</v>
      </c>
    </row>
    <row r="87" spans="1:23" ht="29.1" customHeight="1" x14ac:dyDescent="0.2">
      <c r="A87" s="266">
        <v>10</v>
      </c>
      <c r="B87" s="41" t="s">
        <v>251</v>
      </c>
      <c r="C87" s="273"/>
      <c r="D87" s="163" t="s">
        <v>40</v>
      </c>
      <c r="E87" s="224" t="s">
        <v>43</v>
      </c>
      <c r="F87" s="220">
        <f t="shared" si="35"/>
        <v>130</v>
      </c>
      <c r="G87" s="27">
        <v>130</v>
      </c>
      <c r="H87" s="22">
        <v>130</v>
      </c>
      <c r="I87" s="197">
        <f t="shared" si="36"/>
        <v>0</v>
      </c>
      <c r="J87" s="27"/>
      <c r="K87" s="22"/>
      <c r="L87" s="197"/>
      <c r="M87" s="27"/>
      <c r="N87" s="22"/>
      <c r="O87" s="197"/>
      <c r="P87" s="27"/>
      <c r="Q87" s="22"/>
      <c r="R87" s="234"/>
      <c r="S87" s="233"/>
      <c r="T87" s="26"/>
      <c r="U87" s="234"/>
      <c r="V87" s="268"/>
    </row>
    <row r="88" spans="1:23" ht="29.25" customHeight="1" x14ac:dyDescent="0.2">
      <c r="A88" s="266">
        <v>11</v>
      </c>
      <c r="B88" s="41" t="s">
        <v>259</v>
      </c>
      <c r="C88" s="273"/>
      <c r="D88" s="312" t="s">
        <v>40</v>
      </c>
      <c r="E88" s="224" t="s">
        <v>112</v>
      </c>
      <c r="F88" s="220">
        <f t="shared" si="35"/>
        <v>7000</v>
      </c>
      <c r="G88" s="27">
        <v>2800</v>
      </c>
      <c r="H88" s="22">
        <v>2800</v>
      </c>
      <c r="I88" s="197">
        <f t="shared" si="36"/>
        <v>0</v>
      </c>
      <c r="J88" s="27">
        <v>4200</v>
      </c>
      <c r="K88" s="22">
        <v>4200</v>
      </c>
      <c r="L88" s="197">
        <f>+K88-J88</f>
        <v>0</v>
      </c>
      <c r="M88" s="27"/>
      <c r="N88" s="22"/>
      <c r="O88" s="197"/>
      <c r="P88" s="27"/>
      <c r="Q88" s="22"/>
      <c r="R88" s="197"/>
      <c r="S88" s="27"/>
      <c r="T88" s="22"/>
      <c r="U88" s="197"/>
      <c r="V88" s="260"/>
    </row>
    <row r="89" spans="1:23" ht="28.35" customHeight="1" x14ac:dyDescent="0.2">
      <c r="A89" s="266">
        <v>12</v>
      </c>
      <c r="B89" s="41" t="s">
        <v>171</v>
      </c>
      <c r="C89" s="273" t="s">
        <v>172</v>
      </c>
      <c r="D89" s="312" t="s">
        <v>133</v>
      </c>
      <c r="E89" s="224" t="s">
        <v>40</v>
      </c>
      <c r="F89" s="220">
        <f t="shared" si="35"/>
        <v>6324.4000000000005</v>
      </c>
      <c r="G89" s="27">
        <v>1214</v>
      </c>
      <c r="H89" s="22">
        <v>1214</v>
      </c>
      <c r="I89" s="197">
        <f t="shared" si="36"/>
        <v>0</v>
      </c>
      <c r="J89" s="27">
        <v>4696.1000000000004</v>
      </c>
      <c r="K89" s="22">
        <v>4696.1000000000004</v>
      </c>
      <c r="L89" s="197">
        <f>+K89-J89</f>
        <v>0</v>
      </c>
      <c r="M89" s="27">
        <v>414.3</v>
      </c>
      <c r="N89" s="22">
        <v>414.3</v>
      </c>
      <c r="O89" s="197">
        <f>+N89-M89</f>
        <v>0</v>
      </c>
      <c r="P89" s="27"/>
      <c r="Q89" s="22"/>
      <c r="R89" s="197"/>
      <c r="S89" s="27"/>
      <c r="T89" s="22"/>
      <c r="U89" s="197"/>
      <c r="V89" s="260"/>
    </row>
    <row r="90" spans="1:23" ht="28.35" customHeight="1" x14ac:dyDescent="0.2">
      <c r="A90" s="272">
        <v>13</v>
      </c>
      <c r="B90" s="41" t="s">
        <v>222</v>
      </c>
      <c r="C90" s="273"/>
      <c r="D90" s="163" t="s">
        <v>40</v>
      </c>
      <c r="E90" s="224" t="s">
        <v>37</v>
      </c>
      <c r="F90" s="222">
        <f t="shared" si="35"/>
        <v>1205</v>
      </c>
      <c r="G90" s="27">
        <f>605+600</f>
        <v>1205</v>
      </c>
      <c r="H90" s="22">
        <f>605+600</f>
        <v>1205</v>
      </c>
      <c r="I90" s="197">
        <f t="shared" si="36"/>
        <v>0</v>
      </c>
      <c r="J90" s="27"/>
      <c r="K90" s="22"/>
      <c r="L90" s="197"/>
      <c r="M90" s="27"/>
      <c r="N90" s="22"/>
      <c r="O90" s="197"/>
      <c r="P90" s="27"/>
      <c r="Q90" s="22"/>
      <c r="R90" s="197"/>
      <c r="S90" s="27"/>
      <c r="T90" s="22"/>
      <c r="U90" s="197"/>
      <c r="V90" s="260"/>
    </row>
    <row r="91" spans="1:23" ht="28.35" customHeight="1" x14ac:dyDescent="0.2">
      <c r="A91" s="272">
        <v>14</v>
      </c>
      <c r="B91" s="41" t="s">
        <v>223</v>
      </c>
      <c r="C91" s="43"/>
      <c r="D91" s="3" t="s">
        <v>40</v>
      </c>
      <c r="E91" s="224" t="s">
        <v>43</v>
      </c>
      <c r="F91" s="222">
        <f t="shared" si="35"/>
        <v>1040.2</v>
      </c>
      <c r="G91" s="27">
        <f>24.2+508+508</f>
        <v>1040.2</v>
      </c>
      <c r="H91" s="22">
        <f>24.2+508+508</f>
        <v>1040.2</v>
      </c>
      <c r="I91" s="197">
        <f t="shared" si="36"/>
        <v>0</v>
      </c>
      <c r="J91" s="27"/>
      <c r="K91" s="22"/>
      <c r="L91" s="197"/>
      <c r="M91" s="27"/>
      <c r="N91" s="22"/>
      <c r="O91" s="197"/>
      <c r="P91" s="27"/>
      <c r="Q91" s="22"/>
      <c r="R91" s="197"/>
      <c r="S91" s="27"/>
      <c r="T91" s="22"/>
      <c r="U91" s="197"/>
      <c r="V91" s="260"/>
    </row>
    <row r="92" spans="1:23" ht="245.25" customHeight="1" x14ac:dyDescent="0.2">
      <c r="A92" s="272">
        <v>15</v>
      </c>
      <c r="B92" s="345" t="s">
        <v>290</v>
      </c>
      <c r="C92" s="43"/>
      <c r="D92" s="3" t="s">
        <v>56</v>
      </c>
      <c r="E92" s="224" t="s">
        <v>56</v>
      </c>
      <c r="F92" s="339">
        <f>+H92+K92+N92+Q92+T92</f>
        <v>2000</v>
      </c>
      <c r="G92" s="149"/>
      <c r="H92" s="152">
        <v>2000</v>
      </c>
      <c r="I92" s="335">
        <f t="shared" si="36"/>
        <v>2000</v>
      </c>
      <c r="J92" s="338"/>
      <c r="K92" s="22"/>
      <c r="L92" s="197"/>
      <c r="M92" s="27"/>
      <c r="N92" s="22"/>
      <c r="O92" s="335"/>
      <c r="P92" s="338"/>
      <c r="Q92" s="22"/>
      <c r="R92" s="197"/>
      <c r="S92" s="27"/>
      <c r="T92" s="22"/>
      <c r="U92" s="197"/>
      <c r="V92" s="323" t="s">
        <v>281</v>
      </c>
    </row>
    <row r="93" spans="1:23" ht="15" customHeight="1" x14ac:dyDescent="0.2">
      <c r="A93" s="252">
        <v>15</v>
      </c>
      <c r="B93" s="68" t="s">
        <v>94</v>
      </c>
      <c r="C93" s="103"/>
      <c r="D93" s="105"/>
      <c r="E93" s="214" t="s">
        <v>18</v>
      </c>
      <c r="F93" s="238">
        <f>SUM(F78:F92)</f>
        <v>62540</v>
      </c>
      <c r="G93" s="245">
        <f t="shared" ref="G93:U93" si="37">SUM(G78:G92)</f>
        <v>43619.999999999993</v>
      </c>
      <c r="H93" s="340">
        <f>SUM(H78:H92)</f>
        <v>46385.599999999991</v>
      </c>
      <c r="I93" s="209">
        <f t="shared" si="37"/>
        <v>2765.6000000000004</v>
      </c>
      <c r="J93" s="340">
        <f t="shared" si="37"/>
        <v>15118.7</v>
      </c>
      <c r="K93" s="47">
        <f t="shared" si="37"/>
        <v>15118.7</v>
      </c>
      <c r="L93" s="238">
        <f t="shared" si="37"/>
        <v>0</v>
      </c>
      <c r="M93" s="245">
        <f t="shared" si="37"/>
        <v>989</v>
      </c>
      <c r="N93" s="208">
        <f t="shared" si="37"/>
        <v>989</v>
      </c>
      <c r="O93" s="238">
        <f t="shared" si="37"/>
        <v>0</v>
      </c>
      <c r="P93" s="245">
        <f t="shared" si="37"/>
        <v>0</v>
      </c>
      <c r="Q93" s="340">
        <f t="shared" si="37"/>
        <v>0</v>
      </c>
      <c r="R93" s="209">
        <f t="shared" si="37"/>
        <v>0</v>
      </c>
      <c r="S93" s="245">
        <f t="shared" si="37"/>
        <v>0</v>
      </c>
      <c r="T93" s="208">
        <f t="shared" si="37"/>
        <v>46.7</v>
      </c>
      <c r="U93" s="238">
        <f t="shared" si="37"/>
        <v>46.7</v>
      </c>
      <c r="V93" s="238"/>
    </row>
    <row r="94" spans="1:23" s="29" customFormat="1" ht="15" customHeight="1" x14ac:dyDescent="0.25">
      <c r="A94" s="371" t="s">
        <v>173</v>
      </c>
      <c r="B94" s="355"/>
      <c r="C94" s="355"/>
      <c r="D94" s="355"/>
      <c r="E94" s="355"/>
      <c r="F94" s="355"/>
      <c r="G94" s="355"/>
      <c r="H94" s="355"/>
      <c r="I94" s="355"/>
      <c r="J94" s="355"/>
      <c r="K94" s="355"/>
      <c r="L94" s="355"/>
      <c r="M94" s="355"/>
      <c r="N94" s="355"/>
      <c r="O94" s="355"/>
      <c r="P94" s="355"/>
      <c r="Q94" s="373"/>
      <c r="R94" s="373"/>
      <c r="S94" s="373"/>
      <c r="T94" s="373"/>
      <c r="U94" s="373"/>
      <c r="V94" s="374"/>
      <c r="W94" s="247"/>
    </row>
    <row r="95" spans="1:23" s="29" customFormat="1" ht="53.25" customHeight="1" x14ac:dyDescent="0.25">
      <c r="A95" s="250" t="s">
        <v>25</v>
      </c>
      <c r="B95" s="79" t="s">
        <v>174</v>
      </c>
      <c r="C95" s="315" t="s">
        <v>175</v>
      </c>
      <c r="D95" s="11" t="s">
        <v>73</v>
      </c>
      <c r="E95" s="281" t="s">
        <v>40</v>
      </c>
      <c r="F95" s="220">
        <f>G95+J95+M95+P95+S95</f>
        <v>2020.8000000000002</v>
      </c>
      <c r="G95" s="32">
        <v>830.7</v>
      </c>
      <c r="H95" s="20">
        <v>830.7</v>
      </c>
      <c r="I95" s="187">
        <f>+H95-G95</f>
        <v>0</v>
      </c>
      <c r="J95" s="32">
        <f>1129.4+60.7</f>
        <v>1190.1000000000001</v>
      </c>
      <c r="K95" s="20">
        <f>1129.4+60.7</f>
        <v>1190.1000000000001</v>
      </c>
      <c r="L95" s="187">
        <f>+K95-J95</f>
        <v>0</v>
      </c>
      <c r="M95" s="32"/>
      <c r="N95" s="20"/>
      <c r="O95" s="187"/>
      <c r="P95" s="32"/>
      <c r="Q95" s="20"/>
      <c r="R95" s="187"/>
      <c r="S95" s="32"/>
      <c r="T95" s="20"/>
      <c r="U95" s="187"/>
      <c r="V95" s="264"/>
    </row>
    <row r="96" spans="1:23" s="29" customFormat="1" ht="27.75" customHeight="1" x14ac:dyDescent="0.25">
      <c r="A96" s="250">
        <v>2</v>
      </c>
      <c r="B96" s="31" t="s">
        <v>177</v>
      </c>
      <c r="C96" s="315" t="s">
        <v>84</v>
      </c>
      <c r="D96" s="11" t="s">
        <v>33</v>
      </c>
      <c r="E96" s="281" t="s">
        <v>40</v>
      </c>
      <c r="F96" s="220">
        <f>G96+J96+M96+P96+S96</f>
        <v>1050</v>
      </c>
      <c r="G96" s="32">
        <v>1050</v>
      </c>
      <c r="H96" s="20">
        <v>1050</v>
      </c>
      <c r="I96" s="187">
        <f t="shared" ref="I96:I100" si="38">+H96-G96</f>
        <v>0</v>
      </c>
      <c r="J96" s="32"/>
      <c r="K96" s="20"/>
      <c r="L96" s="187"/>
      <c r="M96" s="32"/>
      <c r="N96" s="20"/>
      <c r="O96" s="187"/>
      <c r="P96" s="32"/>
      <c r="Q96" s="20"/>
      <c r="R96" s="187"/>
      <c r="S96" s="32"/>
      <c r="T96" s="20"/>
      <c r="U96" s="187"/>
      <c r="V96" s="264"/>
    </row>
    <row r="97" spans="1:23" s="29" customFormat="1" ht="40.5" customHeight="1" x14ac:dyDescent="0.25">
      <c r="A97" s="250">
        <v>3</v>
      </c>
      <c r="B97" s="101" t="s">
        <v>178</v>
      </c>
      <c r="C97" s="315" t="s">
        <v>100</v>
      </c>
      <c r="D97" s="11" t="s">
        <v>33</v>
      </c>
      <c r="E97" s="281" t="s">
        <v>112</v>
      </c>
      <c r="F97" s="220">
        <f>+G97+J97+M97+P97+S97</f>
        <v>8600</v>
      </c>
      <c r="G97" s="32">
        <v>8600</v>
      </c>
      <c r="H97" s="20">
        <v>8600</v>
      </c>
      <c r="I97" s="187">
        <f t="shared" si="38"/>
        <v>0</v>
      </c>
      <c r="J97" s="32"/>
      <c r="K97" s="20"/>
      <c r="L97" s="187"/>
      <c r="M97" s="32"/>
      <c r="N97" s="20"/>
      <c r="O97" s="187"/>
      <c r="P97" s="32"/>
      <c r="Q97" s="20"/>
      <c r="R97" s="187"/>
      <c r="S97" s="32"/>
      <c r="T97" s="20"/>
      <c r="U97" s="187"/>
      <c r="V97" s="264"/>
    </row>
    <row r="98" spans="1:23" s="29" customFormat="1" ht="29.85" customHeight="1" x14ac:dyDescent="0.25">
      <c r="A98" s="250">
        <v>4</v>
      </c>
      <c r="B98" s="79" t="s">
        <v>179</v>
      </c>
      <c r="C98" s="315" t="s">
        <v>55</v>
      </c>
      <c r="D98" s="11" t="s">
        <v>28</v>
      </c>
      <c r="E98" s="281" t="s">
        <v>37</v>
      </c>
      <c r="F98" s="220">
        <f t="shared" ref="F98:F100" si="39">+G98+J98+M98+P98+S98</f>
        <v>120</v>
      </c>
      <c r="G98" s="32">
        <v>120</v>
      </c>
      <c r="H98" s="20">
        <v>120</v>
      </c>
      <c r="I98" s="187">
        <f t="shared" si="38"/>
        <v>0</v>
      </c>
      <c r="J98" s="32"/>
      <c r="K98" s="20"/>
      <c r="L98" s="187"/>
      <c r="M98" s="32"/>
      <c r="N98" s="20"/>
      <c r="O98" s="187"/>
      <c r="P98" s="32"/>
      <c r="Q98" s="20"/>
      <c r="R98" s="187"/>
      <c r="S98" s="32"/>
      <c r="T98" s="20"/>
      <c r="U98" s="187"/>
      <c r="V98" s="264"/>
    </row>
    <row r="99" spans="1:23" s="29" customFormat="1" ht="25.5" customHeight="1" x14ac:dyDescent="0.25">
      <c r="A99" s="250">
        <v>5</v>
      </c>
      <c r="B99" s="73" t="s">
        <v>180</v>
      </c>
      <c r="C99" s="315" t="s">
        <v>181</v>
      </c>
      <c r="D99" s="11" t="s">
        <v>36</v>
      </c>
      <c r="E99" s="281" t="s">
        <v>43</v>
      </c>
      <c r="F99" s="220">
        <f t="shared" si="39"/>
        <v>1636.9</v>
      </c>
      <c r="G99" s="32">
        <v>1636.9</v>
      </c>
      <c r="H99" s="20">
        <v>1636.9</v>
      </c>
      <c r="I99" s="187">
        <f t="shared" si="38"/>
        <v>0</v>
      </c>
      <c r="J99" s="32"/>
      <c r="K99" s="20"/>
      <c r="L99" s="187"/>
      <c r="M99" s="32"/>
      <c r="N99" s="20"/>
      <c r="O99" s="187"/>
      <c r="P99" s="32"/>
      <c r="Q99" s="20"/>
      <c r="R99" s="187"/>
      <c r="S99" s="32"/>
      <c r="T99" s="20"/>
      <c r="U99" s="187"/>
      <c r="V99" s="264"/>
    </row>
    <row r="100" spans="1:23" s="29" customFormat="1" ht="25.5" customHeight="1" x14ac:dyDescent="0.25">
      <c r="A100" s="258">
        <v>6</v>
      </c>
      <c r="B100" s="166" t="s">
        <v>248</v>
      </c>
      <c r="C100" s="315"/>
      <c r="D100" s="314" t="s">
        <v>40</v>
      </c>
      <c r="E100" s="281" t="s">
        <v>241</v>
      </c>
      <c r="F100" s="220">
        <f t="shared" si="39"/>
        <v>38459.1</v>
      </c>
      <c r="G100" s="32">
        <v>759.1</v>
      </c>
      <c r="H100" s="20">
        <v>759.1</v>
      </c>
      <c r="I100" s="187">
        <f t="shared" si="38"/>
        <v>0</v>
      </c>
      <c r="J100" s="32"/>
      <c r="K100" s="20"/>
      <c r="L100" s="187"/>
      <c r="M100" s="32"/>
      <c r="N100" s="20"/>
      <c r="O100" s="187"/>
      <c r="P100" s="32"/>
      <c r="Q100" s="20"/>
      <c r="R100" s="187"/>
      <c r="S100" s="32">
        <v>37700</v>
      </c>
      <c r="T100" s="20">
        <v>37700</v>
      </c>
      <c r="U100" s="187">
        <f>+T100-S100</f>
        <v>0</v>
      </c>
      <c r="V100" s="264"/>
    </row>
    <row r="101" spans="1:23" s="29" customFormat="1" ht="15.75" customHeight="1" x14ac:dyDescent="0.25">
      <c r="A101" s="252">
        <v>6</v>
      </c>
      <c r="B101" s="80" t="s">
        <v>44</v>
      </c>
      <c r="C101" s="304"/>
      <c r="D101" s="308"/>
      <c r="E101" s="214" t="s">
        <v>18</v>
      </c>
      <c r="F101" s="263">
        <f t="shared" ref="F101:L101" si="40">SUM(F95:F100)</f>
        <v>51886.799999999996</v>
      </c>
      <c r="G101" s="196">
        <f t="shared" si="40"/>
        <v>12996.7</v>
      </c>
      <c r="H101" s="48">
        <f t="shared" si="40"/>
        <v>12996.7</v>
      </c>
      <c r="I101" s="199">
        <f t="shared" si="40"/>
        <v>0</v>
      </c>
      <c r="J101" s="196">
        <f t="shared" si="40"/>
        <v>1190.1000000000001</v>
      </c>
      <c r="K101" s="48">
        <f t="shared" si="40"/>
        <v>1190.1000000000001</v>
      </c>
      <c r="L101" s="199">
        <f t="shared" si="40"/>
        <v>0</v>
      </c>
      <c r="M101" s="196">
        <f t="shared" ref="M101:P101" si="41">SUM(M95:M99)</f>
        <v>0</v>
      </c>
      <c r="N101" s="48">
        <f t="shared" ref="N101:O101" si="42">SUM(N95:N99)</f>
        <v>0</v>
      </c>
      <c r="O101" s="199">
        <f t="shared" si="42"/>
        <v>0</v>
      </c>
      <c r="P101" s="196">
        <f t="shared" si="41"/>
        <v>0</v>
      </c>
      <c r="Q101" s="48">
        <f t="shared" ref="Q101:R101" si="43">SUM(Q95:Q99)</f>
        <v>0</v>
      </c>
      <c r="R101" s="199">
        <f t="shared" si="43"/>
        <v>0</v>
      </c>
      <c r="S101" s="196">
        <f>SUM(S95:S100)</f>
        <v>37700</v>
      </c>
      <c r="T101" s="48">
        <f>SUM(T95:T100)</f>
        <v>37700</v>
      </c>
      <c r="U101" s="199">
        <f>SUM(U95:U100)</f>
        <v>0</v>
      </c>
      <c r="V101" s="263"/>
    </row>
    <row r="102" spans="1:23" s="29" customFormat="1" ht="15.75" customHeight="1" x14ac:dyDescent="0.25">
      <c r="A102" s="376" t="s">
        <v>242</v>
      </c>
      <c r="B102" s="377"/>
      <c r="C102" s="377"/>
      <c r="D102" s="377"/>
      <c r="E102" s="377"/>
      <c r="F102" s="377"/>
      <c r="G102" s="377"/>
      <c r="H102" s="377"/>
      <c r="I102" s="377"/>
      <c r="J102" s="377"/>
      <c r="K102" s="377"/>
      <c r="L102" s="377"/>
      <c r="M102" s="377"/>
      <c r="N102" s="377"/>
      <c r="O102" s="377"/>
      <c r="P102" s="377"/>
      <c r="Q102" s="377"/>
      <c r="R102" s="377"/>
      <c r="S102" s="377"/>
      <c r="T102" s="377"/>
      <c r="U102" s="377"/>
      <c r="V102" s="378"/>
      <c r="W102" s="247"/>
    </row>
    <row r="103" spans="1:23" customFormat="1" ht="41.25" customHeight="1" x14ac:dyDescent="0.25">
      <c r="A103" s="256">
        <v>1</v>
      </c>
      <c r="B103" s="168" t="s">
        <v>243</v>
      </c>
      <c r="C103" s="317"/>
      <c r="D103" s="316">
        <v>2024</v>
      </c>
      <c r="E103" s="282">
        <v>2025</v>
      </c>
      <c r="F103" s="284">
        <f>G103+J103+M103+P103+S103</f>
        <v>850</v>
      </c>
      <c r="G103" s="283">
        <v>127.5</v>
      </c>
      <c r="H103" s="169">
        <v>127.5</v>
      </c>
      <c r="I103" s="288">
        <f>+H103-G103</f>
        <v>0</v>
      </c>
      <c r="J103" s="283">
        <v>722.5</v>
      </c>
      <c r="K103" s="169">
        <v>722.5</v>
      </c>
      <c r="L103" s="288">
        <f>+K103-J103</f>
        <v>0</v>
      </c>
      <c r="M103" s="283"/>
      <c r="N103" s="169"/>
      <c r="O103" s="286"/>
      <c r="P103" s="283"/>
      <c r="Q103" s="169"/>
      <c r="R103" s="286"/>
      <c r="S103" s="283"/>
      <c r="T103" s="169"/>
      <c r="U103" s="286"/>
      <c r="V103" s="287"/>
    </row>
    <row r="104" spans="1:23" s="29" customFormat="1" ht="15.75" customHeight="1" x14ac:dyDescent="0.25">
      <c r="A104" s="252">
        <v>1</v>
      </c>
      <c r="B104" s="167" t="s">
        <v>29</v>
      </c>
      <c r="C104" s="318"/>
      <c r="D104" s="46"/>
      <c r="E104" s="214" t="s">
        <v>18</v>
      </c>
      <c r="F104" s="285">
        <f t="shared" ref="F104:S104" si="44">F103</f>
        <v>850</v>
      </c>
      <c r="G104" s="196">
        <f t="shared" si="44"/>
        <v>127.5</v>
      </c>
      <c r="H104" s="48">
        <f t="shared" ref="H104:I104" si="45">H103</f>
        <v>127.5</v>
      </c>
      <c r="I104" s="199">
        <f t="shared" si="45"/>
        <v>0</v>
      </c>
      <c r="J104" s="196">
        <f t="shared" si="44"/>
        <v>722.5</v>
      </c>
      <c r="K104" s="48">
        <f t="shared" ref="K104:L104" si="46">K103</f>
        <v>722.5</v>
      </c>
      <c r="L104" s="199">
        <f t="shared" si="46"/>
        <v>0</v>
      </c>
      <c r="M104" s="196">
        <f t="shared" si="44"/>
        <v>0</v>
      </c>
      <c r="N104" s="48">
        <f t="shared" ref="N104:O104" si="47">N103</f>
        <v>0</v>
      </c>
      <c r="O104" s="199">
        <f t="shared" si="47"/>
        <v>0</v>
      </c>
      <c r="P104" s="196">
        <f t="shared" si="44"/>
        <v>0</v>
      </c>
      <c r="Q104" s="48">
        <f t="shared" ref="Q104:R104" si="48">Q103</f>
        <v>0</v>
      </c>
      <c r="R104" s="199">
        <f t="shared" si="48"/>
        <v>0</v>
      </c>
      <c r="S104" s="196">
        <f t="shared" si="44"/>
        <v>0</v>
      </c>
      <c r="T104" s="48">
        <f t="shared" ref="T104:U104" si="49">T103</f>
        <v>0</v>
      </c>
      <c r="U104" s="199">
        <f t="shared" si="49"/>
        <v>0</v>
      </c>
      <c r="V104" s="263"/>
    </row>
    <row r="105" spans="1:23" s="29" customFormat="1" ht="18" customHeight="1" x14ac:dyDescent="0.25">
      <c r="A105" s="375" t="s">
        <v>182</v>
      </c>
      <c r="B105" s="350"/>
      <c r="C105" s="350"/>
      <c r="D105" s="350"/>
      <c r="E105" s="350"/>
      <c r="F105" s="350"/>
      <c r="G105" s="350"/>
      <c r="H105" s="350"/>
      <c r="I105" s="350"/>
      <c r="J105" s="350"/>
      <c r="K105" s="350"/>
      <c r="L105" s="350"/>
      <c r="M105" s="350"/>
      <c r="N105" s="350"/>
      <c r="O105" s="350"/>
      <c r="P105" s="350"/>
      <c r="Q105" s="172"/>
      <c r="R105" s="182"/>
      <c r="S105" s="172"/>
      <c r="T105" s="172"/>
      <c r="U105" s="182"/>
      <c r="V105" s="274"/>
    </row>
    <row r="106" spans="1:23" s="29" customFormat="1" ht="78.75" customHeight="1" x14ac:dyDescent="0.25">
      <c r="A106" s="250" t="s">
        <v>25</v>
      </c>
      <c r="B106" s="21" t="s">
        <v>183</v>
      </c>
      <c r="C106" s="315" t="s">
        <v>47</v>
      </c>
      <c r="D106" s="44">
        <v>2017</v>
      </c>
      <c r="E106" s="213" t="s">
        <v>40</v>
      </c>
      <c r="F106" s="330">
        <f>+H106+K106+N106</f>
        <v>1260.8</v>
      </c>
      <c r="G106" s="331">
        <v>255.9</v>
      </c>
      <c r="H106" s="138">
        <f>255.9-12.1</f>
        <v>243.8</v>
      </c>
      <c r="I106" s="187">
        <f>+H106-G106</f>
        <v>-12.099999999999994</v>
      </c>
      <c r="J106" s="331">
        <v>946.7</v>
      </c>
      <c r="K106" s="138">
        <f>946.7-12.2</f>
        <v>934.5</v>
      </c>
      <c r="L106" s="187">
        <f>+K106-J106</f>
        <v>-12.200000000000045</v>
      </c>
      <c r="M106" s="331">
        <v>83.9</v>
      </c>
      <c r="N106" s="138">
        <f>83.9-1.4</f>
        <v>82.5</v>
      </c>
      <c r="O106" s="187">
        <f>+N106-M106</f>
        <v>-1.4000000000000057</v>
      </c>
      <c r="P106" s="32"/>
      <c r="Q106" s="20"/>
      <c r="R106" s="187"/>
      <c r="S106" s="32"/>
      <c r="T106" s="20"/>
      <c r="U106" s="187"/>
      <c r="V106" s="323" t="s">
        <v>273</v>
      </c>
    </row>
    <row r="107" spans="1:23" s="29" customFormat="1" ht="105.75" customHeight="1" x14ac:dyDescent="0.25">
      <c r="A107" s="250" t="s">
        <v>48</v>
      </c>
      <c r="B107" s="41" t="s">
        <v>184</v>
      </c>
      <c r="C107" s="273" t="s">
        <v>77</v>
      </c>
      <c r="D107" s="319">
        <v>2017</v>
      </c>
      <c r="E107" s="289" t="s">
        <v>40</v>
      </c>
      <c r="F107" s="330">
        <f>+H107+K107+N107+Q107+T107</f>
        <v>19650.099999999999</v>
      </c>
      <c r="G107" s="332">
        <f>15900+1070+1900</f>
        <v>18870</v>
      </c>
      <c r="H107" s="140">
        <f>15900+1070+1900+200.1</f>
        <v>19070.099999999999</v>
      </c>
      <c r="I107" s="187">
        <f t="shared" ref="I107:I119" si="50">+H107-G107</f>
        <v>200.09999999999854</v>
      </c>
      <c r="J107" s="32"/>
      <c r="K107" s="20"/>
      <c r="L107" s="187"/>
      <c r="M107" s="331">
        <v>0</v>
      </c>
      <c r="N107" s="138">
        <v>580</v>
      </c>
      <c r="O107" s="187">
        <f>+N107-M107</f>
        <v>580</v>
      </c>
      <c r="P107" s="32"/>
      <c r="Q107" s="20"/>
      <c r="R107" s="187"/>
      <c r="S107" s="32"/>
      <c r="T107" s="20"/>
      <c r="U107" s="187"/>
      <c r="V107" s="323" t="s">
        <v>274</v>
      </c>
    </row>
    <row r="108" spans="1:23" s="29" customFormat="1" ht="103.5" customHeight="1" x14ac:dyDescent="0.25">
      <c r="A108" s="250" t="s">
        <v>51</v>
      </c>
      <c r="B108" s="41" t="s">
        <v>252</v>
      </c>
      <c r="C108" s="273" t="s">
        <v>187</v>
      </c>
      <c r="D108" s="44" t="s">
        <v>62</v>
      </c>
      <c r="E108" s="213" t="s">
        <v>43</v>
      </c>
      <c r="F108" s="228">
        <f>+G108+M108+S108</f>
        <v>4618.8999999999996</v>
      </c>
      <c r="G108" s="98">
        <v>4529</v>
      </c>
      <c r="H108" s="95">
        <v>4529</v>
      </c>
      <c r="I108" s="187">
        <f t="shared" si="50"/>
        <v>0</v>
      </c>
      <c r="J108" s="32"/>
      <c r="K108" s="32"/>
      <c r="L108" s="187"/>
      <c r="M108" s="32"/>
      <c r="N108" s="20"/>
      <c r="O108" s="187"/>
      <c r="P108" s="32"/>
      <c r="Q108" s="20"/>
      <c r="R108" s="187"/>
      <c r="S108" s="32">
        <v>89.9</v>
      </c>
      <c r="T108" s="20">
        <v>89.9</v>
      </c>
      <c r="U108" s="187">
        <f>+T108-S108</f>
        <v>0</v>
      </c>
      <c r="V108" s="264"/>
    </row>
    <row r="109" spans="1:23" s="29" customFormat="1" ht="81" customHeight="1" x14ac:dyDescent="0.25">
      <c r="A109" s="250">
        <v>4</v>
      </c>
      <c r="B109" s="41" t="s">
        <v>189</v>
      </c>
      <c r="C109" s="273" t="s">
        <v>187</v>
      </c>
      <c r="D109" s="85" t="s">
        <v>28</v>
      </c>
      <c r="E109" s="219" t="s">
        <v>56</v>
      </c>
      <c r="F109" s="333">
        <f>+H109+K109+N109+Q109+T109</f>
        <v>591.79999999999995</v>
      </c>
      <c r="G109" s="331">
        <f>41.8+400</f>
        <v>441.8</v>
      </c>
      <c r="H109" s="138">
        <f>41.8+400+200-50</f>
        <v>591.79999999999995</v>
      </c>
      <c r="I109" s="187">
        <f t="shared" si="50"/>
        <v>149.99999999999994</v>
      </c>
      <c r="J109" s="32"/>
      <c r="K109" s="20"/>
      <c r="L109" s="187"/>
      <c r="M109" s="32"/>
      <c r="N109" s="20"/>
      <c r="O109" s="187"/>
      <c r="P109" s="32"/>
      <c r="Q109" s="20"/>
      <c r="R109" s="187"/>
      <c r="S109" s="32"/>
      <c r="T109" s="20"/>
      <c r="U109" s="187"/>
      <c r="V109" s="323" t="s">
        <v>265</v>
      </c>
    </row>
    <row r="110" spans="1:23" s="29" customFormat="1" ht="39.75" customHeight="1" x14ac:dyDescent="0.25">
      <c r="A110" s="250">
        <v>5</v>
      </c>
      <c r="B110" s="41" t="s">
        <v>191</v>
      </c>
      <c r="C110" s="273" t="s">
        <v>47</v>
      </c>
      <c r="D110" s="85" t="s">
        <v>133</v>
      </c>
      <c r="E110" s="219" t="s">
        <v>56</v>
      </c>
      <c r="F110" s="227">
        <f>G110+J110+M110+P110+S110</f>
        <v>845.5</v>
      </c>
      <c r="G110" s="32">
        <v>2.5</v>
      </c>
      <c r="H110" s="20">
        <v>2.5</v>
      </c>
      <c r="I110" s="187">
        <f t="shared" si="50"/>
        <v>0</v>
      </c>
      <c r="J110" s="32"/>
      <c r="K110" s="20"/>
      <c r="L110" s="187"/>
      <c r="M110" s="32">
        <v>843</v>
      </c>
      <c r="N110" s="20">
        <v>843</v>
      </c>
      <c r="O110" s="187">
        <f>+N110-M110</f>
        <v>0</v>
      </c>
      <c r="P110" s="32"/>
      <c r="Q110" s="20"/>
      <c r="R110" s="187"/>
      <c r="S110" s="32"/>
      <c r="T110" s="20"/>
      <c r="U110" s="187"/>
      <c r="V110" s="264"/>
    </row>
    <row r="111" spans="1:23" s="29" customFormat="1" ht="27.75" customHeight="1" x14ac:dyDescent="0.25">
      <c r="A111" s="250">
        <v>6</v>
      </c>
      <c r="B111" s="21" t="s">
        <v>193</v>
      </c>
      <c r="C111" s="273" t="s">
        <v>100</v>
      </c>
      <c r="D111" s="44">
        <v>2019</v>
      </c>
      <c r="E111" s="213" t="s">
        <v>43</v>
      </c>
      <c r="F111" s="228">
        <f t="shared" ref="F111:F118" si="51">+G111+J111+M111+P111+S111</f>
        <v>3002.4</v>
      </c>
      <c r="G111" s="32">
        <v>452.4</v>
      </c>
      <c r="H111" s="20">
        <v>452.4</v>
      </c>
      <c r="I111" s="187">
        <f t="shared" si="50"/>
        <v>0</v>
      </c>
      <c r="J111" s="32">
        <v>2550</v>
      </c>
      <c r="K111" s="20">
        <v>2550</v>
      </c>
      <c r="L111" s="187">
        <f>+K111-J111</f>
        <v>0</v>
      </c>
      <c r="M111" s="32"/>
      <c r="N111" s="20"/>
      <c r="O111" s="187"/>
      <c r="P111" s="32"/>
      <c r="Q111" s="20"/>
      <c r="R111" s="187"/>
      <c r="S111" s="32"/>
      <c r="T111" s="20"/>
      <c r="U111" s="187"/>
      <c r="V111" s="264"/>
    </row>
    <row r="112" spans="1:23" s="29" customFormat="1" ht="53.85" customHeight="1" x14ac:dyDescent="0.25">
      <c r="A112" s="250">
        <v>7</v>
      </c>
      <c r="B112" s="21" t="s">
        <v>194</v>
      </c>
      <c r="C112" s="315" t="s">
        <v>100</v>
      </c>
      <c r="D112" s="44">
        <v>2017</v>
      </c>
      <c r="E112" s="213" t="s">
        <v>43</v>
      </c>
      <c r="F112" s="228">
        <f t="shared" si="51"/>
        <v>4867.2</v>
      </c>
      <c r="G112" s="32">
        <v>947.2</v>
      </c>
      <c r="H112" s="20">
        <v>947.2</v>
      </c>
      <c r="I112" s="187">
        <f t="shared" si="50"/>
        <v>0</v>
      </c>
      <c r="J112" s="32">
        <v>3920</v>
      </c>
      <c r="K112" s="20">
        <v>3920</v>
      </c>
      <c r="L112" s="187">
        <f t="shared" ref="L112:L113" si="52">+K112-J112</f>
        <v>0</v>
      </c>
      <c r="M112" s="32"/>
      <c r="N112" s="20"/>
      <c r="O112" s="187"/>
      <c r="P112" s="32"/>
      <c r="Q112" s="20"/>
      <c r="R112" s="187"/>
      <c r="S112" s="32"/>
      <c r="T112" s="20"/>
      <c r="U112" s="187"/>
      <c r="V112" s="264"/>
    </row>
    <row r="113" spans="1:22" s="29" customFormat="1" ht="55.5" customHeight="1" x14ac:dyDescent="0.25">
      <c r="A113" s="250">
        <v>8</v>
      </c>
      <c r="B113" s="41" t="s">
        <v>195</v>
      </c>
      <c r="C113" s="273" t="s">
        <v>100</v>
      </c>
      <c r="D113" s="44">
        <v>2017</v>
      </c>
      <c r="E113" s="213" t="s">
        <v>40</v>
      </c>
      <c r="F113" s="228">
        <f t="shared" si="51"/>
        <v>4315.2</v>
      </c>
      <c r="G113" s="32">
        <v>3436.1</v>
      </c>
      <c r="H113" s="20">
        <v>3436.1</v>
      </c>
      <c r="I113" s="187">
        <f t="shared" si="50"/>
        <v>0</v>
      </c>
      <c r="J113" s="32">
        <f>879.1-71.3</f>
        <v>807.80000000000007</v>
      </c>
      <c r="K113" s="20">
        <f>879.1-71.3</f>
        <v>807.80000000000007</v>
      </c>
      <c r="L113" s="187">
        <f t="shared" si="52"/>
        <v>0</v>
      </c>
      <c r="M113" s="32">
        <v>71.3</v>
      </c>
      <c r="N113" s="20">
        <v>71.3</v>
      </c>
      <c r="O113" s="187">
        <f>+N113-M113</f>
        <v>0</v>
      </c>
      <c r="P113" s="32"/>
      <c r="Q113" s="20"/>
      <c r="R113" s="187"/>
      <c r="S113" s="32"/>
      <c r="T113" s="20"/>
      <c r="U113" s="187"/>
      <c r="V113" s="264"/>
    </row>
    <row r="114" spans="1:22" s="29" customFormat="1" ht="27.75" customHeight="1" x14ac:dyDescent="0.25">
      <c r="A114" s="250">
        <v>9</v>
      </c>
      <c r="B114" s="23" t="s">
        <v>197</v>
      </c>
      <c r="C114" s="273" t="s">
        <v>47</v>
      </c>
      <c r="D114" s="44">
        <v>2018</v>
      </c>
      <c r="E114" s="213" t="s">
        <v>56</v>
      </c>
      <c r="F114" s="228">
        <f t="shared" si="51"/>
        <v>1139.7</v>
      </c>
      <c r="G114" s="32">
        <v>1139.7</v>
      </c>
      <c r="H114" s="20">
        <v>1139.7</v>
      </c>
      <c r="I114" s="187">
        <f t="shared" si="50"/>
        <v>0</v>
      </c>
      <c r="J114" s="32"/>
      <c r="K114" s="20"/>
      <c r="L114" s="187"/>
      <c r="M114" s="32"/>
      <c r="N114" s="20"/>
      <c r="O114" s="187"/>
      <c r="P114" s="32"/>
      <c r="Q114" s="20"/>
      <c r="R114" s="187"/>
      <c r="S114" s="32"/>
      <c r="T114" s="20"/>
      <c r="U114" s="187"/>
      <c r="V114" s="264"/>
    </row>
    <row r="115" spans="1:22" s="29" customFormat="1" ht="78" customHeight="1" x14ac:dyDescent="0.25">
      <c r="A115" s="250">
        <v>10</v>
      </c>
      <c r="B115" s="23" t="s">
        <v>263</v>
      </c>
      <c r="C115" s="273" t="s">
        <v>200</v>
      </c>
      <c r="D115" s="44" t="s">
        <v>28</v>
      </c>
      <c r="E115" s="213" t="s">
        <v>37</v>
      </c>
      <c r="F115" s="228">
        <f t="shared" si="51"/>
        <v>6572.1</v>
      </c>
      <c r="G115" s="32">
        <v>6572.1</v>
      </c>
      <c r="H115" s="20">
        <v>6572.1</v>
      </c>
      <c r="I115" s="187">
        <f t="shared" si="50"/>
        <v>0</v>
      </c>
      <c r="J115" s="32"/>
      <c r="K115" s="20"/>
      <c r="L115" s="187"/>
      <c r="M115" s="32"/>
      <c r="N115" s="20"/>
      <c r="O115" s="187"/>
      <c r="P115" s="32"/>
      <c r="Q115" s="20"/>
      <c r="R115" s="187"/>
      <c r="S115" s="32"/>
      <c r="T115" s="20"/>
      <c r="U115" s="187"/>
      <c r="V115" s="264"/>
    </row>
    <row r="116" spans="1:22" s="29" customFormat="1" ht="27" customHeight="1" x14ac:dyDescent="0.25">
      <c r="A116" s="250">
        <v>11</v>
      </c>
      <c r="B116" s="23" t="s">
        <v>201</v>
      </c>
      <c r="C116" s="273" t="s">
        <v>202</v>
      </c>
      <c r="D116" s="44" t="s">
        <v>40</v>
      </c>
      <c r="E116" s="213" t="s">
        <v>43</v>
      </c>
      <c r="F116" s="228">
        <f t="shared" si="51"/>
        <v>358.6</v>
      </c>
      <c r="G116" s="32">
        <v>58.6</v>
      </c>
      <c r="H116" s="20">
        <v>58.6</v>
      </c>
      <c r="I116" s="187">
        <f t="shared" si="50"/>
        <v>0</v>
      </c>
      <c r="J116" s="32"/>
      <c r="K116" s="20"/>
      <c r="L116" s="187"/>
      <c r="M116" s="32">
        <v>300</v>
      </c>
      <c r="N116" s="20">
        <v>300</v>
      </c>
      <c r="O116" s="187">
        <f>+N116-M116</f>
        <v>0</v>
      </c>
      <c r="P116" s="32"/>
      <c r="Q116" s="20"/>
      <c r="R116" s="187"/>
      <c r="S116" s="32"/>
      <c r="T116" s="20"/>
      <c r="U116" s="187"/>
      <c r="V116" s="264"/>
    </row>
    <row r="117" spans="1:22" s="29" customFormat="1" ht="77.25" customHeight="1" x14ac:dyDescent="0.25">
      <c r="A117" s="265">
        <v>12</v>
      </c>
      <c r="B117" s="41" t="s">
        <v>272</v>
      </c>
      <c r="C117" s="273" t="s">
        <v>204</v>
      </c>
      <c r="D117" s="44" t="s">
        <v>28</v>
      </c>
      <c r="E117" s="213" t="s">
        <v>112</v>
      </c>
      <c r="F117" s="330">
        <f>+H117+K117+N117+Q117</f>
        <v>2814</v>
      </c>
      <c r="G117" s="331">
        <v>2802.5</v>
      </c>
      <c r="H117" s="138">
        <f>2802.5+11.5</f>
        <v>2814</v>
      </c>
      <c r="I117" s="187">
        <f t="shared" si="50"/>
        <v>11.5</v>
      </c>
      <c r="J117" s="32"/>
      <c r="K117" s="20"/>
      <c r="L117" s="187"/>
      <c r="M117" s="32"/>
      <c r="N117" s="20"/>
      <c r="O117" s="187"/>
      <c r="P117" s="32"/>
      <c r="Q117" s="20"/>
      <c r="R117" s="187"/>
      <c r="S117" s="32"/>
      <c r="T117" s="20"/>
      <c r="U117" s="187"/>
      <c r="V117" s="323" t="s">
        <v>287</v>
      </c>
    </row>
    <row r="118" spans="1:22" s="29" customFormat="1" ht="39.75" customHeight="1" x14ac:dyDescent="0.25">
      <c r="A118" s="265">
        <v>13</v>
      </c>
      <c r="B118" s="41" t="s">
        <v>260</v>
      </c>
      <c r="C118" s="273"/>
      <c r="D118" s="16" t="s">
        <v>73</v>
      </c>
      <c r="E118" s="213" t="s">
        <v>37</v>
      </c>
      <c r="F118" s="228">
        <f t="shared" si="51"/>
        <v>1984.1</v>
      </c>
      <c r="G118" s="32">
        <v>1984.1</v>
      </c>
      <c r="H118" s="20">
        <v>1984.1</v>
      </c>
      <c r="I118" s="187">
        <f t="shared" si="50"/>
        <v>0</v>
      </c>
      <c r="J118" s="32"/>
      <c r="K118" s="20"/>
      <c r="L118" s="187"/>
      <c r="M118" s="32"/>
      <c r="N118" s="20"/>
      <c r="O118" s="187"/>
      <c r="P118" s="32"/>
      <c r="Q118" s="20"/>
      <c r="R118" s="187"/>
      <c r="S118" s="32"/>
      <c r="T118" s="20"/>
      <c r="U118" s="187"/>
      <c r="V118" s="264"/>
    </row>
    <row r="119" spans="1:22" s="29" customFormat="1" ht="54.75" customHeight="1" x14ac:dyDescent="0.25">
      <c r="A119" s="265">
        <v>14</v>
      </c>
      <c r="B119" s="41" t="s">
        <v>247</v>
      </c>
      <c r="C119" s="273"/>
      <c r="D119" s="16" t="s">
        <v>40</v>
      </c>
      <c r="E119" s="213" t="s">
        <v>37</v>
      </c>
      <c r="F119" s="330">
        <f>+H119+K119+N119+Q119</f>
        <v>8132.5</v>
      </c>
      <c r="G119" s="331">
        <v>1705</v>
      </c>
      <c r="H119" s="138">
        <f>1705+27.5</f>
        <v>1732.5</v>
      </c>
      <c r="I119" s="187">
        <f t="shared" si="50"/>
        <v>27.5</v>
      </c>
      <c r="J119" s="32">
        <v>6400</v>
      </c>
      <c r="K119" s="20">
        <v>6400</v>
      </c>
      <c r="L119" s="187">
        <f>+K119-J119</f>
        <v>0</v>
      </c>
      <c r="M119" s="32"/>
      <c r="N119" s="20"/>
      <c r="O119" s="187"/>
      <c r="P119" s="32"/>
      <c r="Q119" s="20"/>
      <c r="R119" s="187"/>
      <c r="S119" s="32"/>
      <c r="T119" s="20"/>
      <c r="U119" s="187"/>
      <c r="V119" s="323" t="s">
        <v>275</v>
      </c>
    </row>
    <row r="120" spans="1:22" s="29" customFormat="1" ht="18" customHeight="1" x14ac:dyDescent="0.25">
      <c r="A120" s="252">
        <v>14</v>
      </c>
      <c r="B120" s="80" t="s">
        <v>94</v>
      </c>
      <c r="C120" s="304"/>
      <c r="D120" s="308"/>
      <c r="E120" s="214" t="s">
        <v>18</v>
      </c>
      <c r="F120" s="291">
        <f t="shared" ref="F120:O120" si="53">SUM(F106:F119)</f>
        <v>60152.899999999987</v>
      </c>
      <c r="G120" s="290">
        <f t="shared" si="53"/>
        <v>43196.9</v>
      </c>
      <c r="H120" s="72">
        <f t="shared" si="53"/>
        <v>43573.899999999994</v>
      </c>
      <c r="I120" s="292">
        <f t="shared" si="53"/>
        <v>376.99999999999852</v>
      </c>
      <c r="J120" s="293">
        <f t="shared" si="53"/>
        <v>14624.5</v>
      </c>
      <c r="K120" s="72">
        <f t="shared" si="53"/>
        <v>14612.3</v>
      </c>
      <c r="L120" s="292">
        <f t="shared" si="53"/>
        <v>-12.200000000000045</v>
      </c>
      <c r="M120" s="293">
        <f t="shared" si="53"/>
        <v>1298.1999999999998</v>
      </c>
      <c r="N120" s="72">
        <f t="shared" si="53"/>
        <v>1876.8</v>
      </c>
      <c r="O120" s="292">
        <f t="shared" si="53"/>
        <v>578.6</v>
      </c>
      <c r="P120" s="293">
        <f t="shared" ref="P120:U120" si="54">SUM(P106:P117)</f>
        <v>0</v>
      </c>
      <c r="Q120" s="72">
        <f t="shared" si="54"/>
        <v>0</v>
      </c>
      <c r="R120" s="292">
        <f t="shared" si="54"/>
        <v>0</v>
      </c>
      <c r="S120" s="293">
        <f t="shared" si="54"/>
        <v>89.9</v>
      </c>
      <c r="T120" s="72">
        <f t="shared" si="54"/>
        <v>89.9</v>
      </c>
      <c r="U120" s="292">
        <f t="shared" si="54"/>
        <v>0</v>
      </c>
      <c r="V120" s="291"/>
    </row>
    <row r="121" spans="1:22" s="29" customFormat="1" ht="16.5" customHeight="1" x14ac:dyDescent="0.25">
      <c r="A121" s="375" t="s">
        <v>205</v>
      </c>
      <c r="B121" s="350"/>
      <c r="C121" s="350"/>
      <c r="D121" s="350"/>
      <c r="E121" s="350"/>
      <c r="F121" s="350"/>
      <c r="G121" s="350"/>
      <c r="H121" s="350"/>
      <c r="I121" s="350"/>
      <c r="J121" s="350"/>
      <c r="K121" s="350"/>
      <c r="L121" s="350"/>
      <c r="M121" s="350"/>
      <c r="N121" s="350"/>
      <c r="O121" s="350"/>
      <c r="P121" s="350"/>
      <c r="Q121" s="171"/>
      <c r="R121" s="182"/>
      <c r="S121" s="172"/>
      <c r="T121" s="172"/>
      <c r="U121" s="182"/>
      <c r="V121" s="274"/>
    </row>
    <row r="122" spans="1:22" s="29" customFormat="1" ht="27" customHeight="1" x14ac:dyDescent="0.25">
      <c r="A122" s="250">
        <v>1</v>
      </c>
      <c r="B122" s="41" t="s">
        <v>206</v>
      </c>
      <c r="C122" s="270" t="s">
        <v>72</v>
      </c>
      <c r="D122" s="44">
        <v>2017</v>
      </c>
      <c r="E122" s="213" t="s">
        <v>37</v>
      </c>
      <c r="F122" s="228">
        <f t="shared" ref="F122:F124" si="55">+G122+J122+M122+P122+S122</f>
        <v>6300</v>
      </c>
      <c r="G122" s="32">
        <v>6300</v>
      </c>
      <c r="H122" s="20">
        <v>6300</v>
      </c>
      <c r="I122" s="187">
        <f>+H122-G122</f>
        <v>0</v>
      </c>
      <c r="J122" s="32"/>
      <c r="K122" s="20"/>
      <c r="L122" s="187"/>
      <c r="M122" s="32"/>
      <c r="N122" s="20"/>
      <c r="O122" s="187"/>
      <c r="P122" s="32"/>
      <c r="Q122" s="20"/>
      <c r="R122" s="187"/>
      <c r="S122" s="32"/>
      <c r="T122" s="20"/>
      <c r="U122" s="187"/>
      <c r="V122" s="264"/>
    </row>
    <row r="123" spans="1:22" s="29" customFormat="1" ht="25.5" x14ac:dyDescent="0.25">
      <c r="A123" s="250">
        <v>2</v>
      </c>
      <c r="B123" s="21" t="s">
        <v>207</v>
      </c>
      <c r="C123" s="270" t="s">
        <v>72</v>
      </c>
      <c r="D123" s="16">
        <v>2020</v>
      </c>
      <c r="E123" s="213" t="s">
        <v>43</v>
      </c>
      <c r="F123" s="228">
        <f t="shared" si="55"/>
        <v>1924.1</v>
      </c>
      <c r="G123" s="32"/>
      <c r="H123" s="20"/>
      <c r="I123" s="187">
        <f t="shared" ref="I123:I126" si="56">+H123-G123</f>
        <v>0</v>
      </c>
      <c r="J123" s="32"/>
      <c r="K123" s="20"/>
      <c r="L123" s="187"/>
      <c r="M123" s="32">
        <v>1924.1</v>
      </c>
      <c r="N123" s="20">
        <v>1924.1</v>
      </c>
      <c r="O123" s="187">
        <f>+N123-M123</f>
        <v>0</v>
      </c>
      <c r="P123" s="32"/>
      <c r="Q123" s="20"/>
      <c r="R123" s="187"/>
      <c r="S123" s="32"/>
      <c r="T123" s="20"/>
      <c r="U123" s="187"/>
      <c r="V123" s="264"/>
    </row>
    <row r="124" spans="1:22" s="29" customFormat="1" ht="27.75" customHeight="1" x14ac:dyDescent="0.25">
      <c r="A124" s="266">
        <v>3</v>
      </c>
      <c r="B124" s="275" t="s">
        <v>208</v>
      </c>
      <c r="C124" s="303" t="s">
        <v>72</v>
      </c>
      <c r="D124" s="320" t="s">
        <v>40</v>
      </c>
      <c r="E124" s="289" t="s">
        <v>56</v>
      </c>
      <c r="F124" s="232">
        <f t="shared" si="55"/>
        <v>50</v>
      </c>
      <c r="G124" s="32">
        <v>50</v>
      </c>
      <c r="H124" s="20">
        <v>50</v>
      </c>
      <c r="I124" s="187">
        <f t="shared" si="56"/>
        <v>0</v>
      </c>
      <c r="J124" s="32"/>
      <c r="K124" s="20"/>
      <c r="L124" s="187"/>
      <c r="M124" s="32"/>
      <c r="N124" s="20"/>
      <c r="O124" s="187"/>
      <c r="P124" s="32"/>
      <c r="Q124" s="20"/>
      <c r="R124" s="187"/>
      <c r="S124" s="32"/>
      <c r="T124" s="20"/>
      <c r="U124" s="187"/>
      <c r="V124" s="264"/>
    </row>
    <row r="125" spans="1:22" s="29" customFormat="1" ht="16.5" customHeight="1" x14ac:dyDescent="0.25">
      <c r="A125" s="258">
        <v>4</v>
      </c>
      <c r="B125" s="73" t="s">
        <v>209</v>
      </c>
      <c r="C125" s="273" t="s">
        <v>138</v>
      </c>
      <c r="D125" s="16" t="s">
        <v>28</v>
      </c>
      <c r="E125" s="213" t="s">
        <v>43</v>
      </c>
      <c r="F125" s="228">
        <f>+G125+J125+M125+P125+S125</f>
        <v>7500.1</v>
      </c>
      <c r="G125" s="32">
        <v>5500.1</v>
      </c>
      <c r="H125" s="20">
        <v>5500.1</v>
      </c>
      <c r="I125" s="187">
        <f t="shared" si="56"/>
        <v>0</v>
      </c>
      <c r="J125" s="32"/>
      <c r="K125" s="20"/>
      <c r="L125" s="187"/>
      <c r="M125" s="32">
        <v>2000</v>
      </c>
      <c r="N125" s="20">
        <v>2000</v>
      </c>
      <c r="O125" s="187">
        <f>+N125-M125</f>
        <v>0</v>
      </c>
      <c r="P125" s="32"/>
      <c r="Q125" s="20"/>
      <c r="R125" s="187"/>
      <c r="S125" s="32"/>
      <c r="T125" s="20"/>
      <c r="U125" s="187"/>
      <c r="V125" s="264"/>
    </row>
    <row r="126" spans="1:22" s="29" customFormat="1" ht="16.5" customHeight="1" x14ac:dyDescent="0.25">
      <c r="A126" s="258">
        <v>5</v>
      </c>
      <c r="B126" s="93" t="s">
        <v>249</v>
      </c>
      <c r="C126" s="273"/>
      <c r="D126" s="16" t="s">
        <v>40</v>
      </c>
      <c r="E126" s="213" t="s">
        <v>37</v>
      </c>
      <c r="F126" s="228">
        <f>G126+J126+M126+P126+S126</f>
        <v>188</v>
      </c>
      <c r="G126" s="32">
        <v>188</v>
      </c>
      <c r="H126" s="20">
        <v>188</v>
      </c>
      <c r="I126" s="187">
        <f t="shared" si="56"/>
        <v>0</v>
      </c>
      <c r="J126" s="32"/>
      <c r="K126" s="20"/>
      <c r="L126" s="187"/>
      <c r="M126" s="32"/>
      <c r="N126" s="20"/>
      <c r="O126" s="187"/>
      <c r="P126" s="32"/>
      <c r="Q126" s="20"/>
      <c r="R126" s="187"/>
      <c r="S126" s="32"/>
      <c r="T126" s="20"/>
      <c r="U126" s="187"/>
      <c r="V126" s="264"/>
    </row>
    <row r="127" spans="1:22" s="29" customFormat="1" ht="17.25" customHeight="1" x14ac:dyDescent="0.25">
      <c r="A127" s="252">
        <v>5</v>
      </c>
      <c r="B127" s="80" t="s">
        <v>44</v>
      </c>
      <c r="C127" s="304"/>
      <c r="D127" s="308"/>
      <c r="E127" s="214" t="s">
        <v>18</v>
      </c>
      <c r="F127" s="285">
        <f>SUM(F122:F126)</f>
        <v>15962.2</v>
      </c>
      <c r="G127" s="196">
        <f>SUM(G122:G126)</f>
        <v>12038.1</v>
      </c>
      <c r="H127" s="48">
        <f>SUM(H122:H126)</f>
        <v>12038.1</v>
      </c>
      <c r="I127" s="199">
        <f>SUM(I122:I126)</f>
        <v>0</v>
      </c>
      <c r="J127" s="196">
        <f t="shared" ref="J127:S127" si="57">SUM(J122:J125)</f>
        <v>0</v>
      </c>
      <c r="K127" s="48">
        <f t="shared" ref="K127:L127" si="58">SUM(K122:K125)</f>
        <v>0</v>
      </c>
      <c r="L127" s="199">
        <f t="shared" si="58"/>
        <v>0</v>
      </c>
      <c r="M127" s="196">
        <f>SUM(M122:M126)</f>
        <v>3924.1</v>
      </c>
      <c r="N127" s="48">
        <f>SUM(N122:N126)</f>
        <v>3924.1</v>
      </c>
      <c r="O127" s="199">
        <f>SUM(O122:O126)</f>
        <v>0</v>
      </c>
      <c r="P127" s="196">
        <f t="shared" si="57"/>
        <v>0</v>
      </c>
      <c r="Q127" s="48">
        <f t="shared" ref="Q127:R127" si="59">SUM(Q122:Q125)</f>
        <v>0</v>
      </c>
      <c r="R127" s="199">
        <f t="shared" si="59"/>
        <v>0</v>
      </c>
      <c r="S127" s="196">
        <f t="shared" si="57"/>
        <v>0</v>
      </c>
      <c r="T127" s="48">
        <f t="shared" ref="T127:U127" si="60">SUM(T122:T125)</f>
        <v>0</v>
      </c>
      <c r="U127" s="199">
        <f t="shared" si="60"/>
        <v>0</v>
      </c>
      <c r="V127" s="263"/>
    </row>
    <row r="128" spans="1:22" s="29" customFormat="1" ht="19.350000000000001" customHeight="1" x14ac:dyDescent="0.25">
      <c r="A128" s="375" t="s">
        <v>210</v>
      </c>
      <c r="B128" s="350"/>
      <c r="C128" s="350"/>
      <c r="D128" s="350"/>
      <c r="E128" s="350"/>
      <c r="F128" s="350"/>
      <c r="G128" s="350"/>
      <c r="H128" s="350"/>
      <c r="I128" s="350"/>
      <c r="J128" s="350"/>
      <c r="K128" s="350"/>
      <c r="L128" s="350"/>
      <c r="M128" s="350"/>
      <c r="N128" s="350"/>
      <c r="O128" s="350"/>
      <c r="P128" s="350"/>
      <c r="Q128" s="172"/>
      <c r="R128" s="182"/>
      <c r="S128" s="172"/>
      <c r="T128" s="172"/>
      <c r="U128" s="182"/>
      <c r="V128" s="274"/>
    </row>
    <row r="129" spans="1:22" s="29" customFormat="1" ht="53.25" customHeight="1" x14ac:dyDescent="0.25">
      <c r="A129" s="250">
        <v>1</v>
      </c>
      <c r="B129" s="21" t="s">
        <v>211</v>
      </c>
      <c r="C129" s="273" t="s">
        <v>212</v>
      </c>
      <c r="D129" s="44" t="s">
        <v>36</v>
      </c>
      <c r="E129" s="213" t="s">
        <v>37</v>
      </c>
      <c r="F129" s="228">
        <f t="shared" ref="F129:F134" si="61">+G129+J129+M129+P129+S129</f>
        <v>9621</v>
      </c>
      <c r="G129" s="32">
        <v>1443.2</v>
      </c>
      <c r="H129" s="20">
        <v>1443.2</v>
      </c>
      <c r="I129" s="187">
        <f>+H129-G129</f>
        <v>0</v>
      </c>
      <c r="J129" s="32">
        <v>8177.8</v>
      </c>
      <c r="K129" s="20">
        <v>8177.8</v>
      </c>
      <c r="L129" s="187">
        <f>+K129-J129</f>
        <v>0</v>
      </c>
      <c r="M129" s="32"/>
      <c r="N129" s="20"/>
      <c r="O129" s="187"/>
      <c r="P129" s="32"/>
      <c r="Q129" s="20"/>
      <c r="R129" s="187"/>
      <c r="S129" s="32"/>
      <c r="T129" s="20"/>
      <c r="U129" s="187"/>
      <c r="V129" s="264"/>
    </row>
    <row r="130" spans="1:22" s="29" customFormat="1" ht="27" customHeight="1" x14ac:dyDescent="0.25">
      <c r="A130" s="250">
        <v>2</v>
      </c>
      <c r="B130" s="23" t="s">
        <v>244</v>
      </c>
      <c r="C130" s="273" t="s">
        <v>214</v>
      </c>
      <c r="D130" s="321" t="s">
        <v>59</v>
      </c>
      <c r="E130" s="295" t="s">
        <v>43</v>
      </c>
      <c r="F130" s="228">
        <f t="shared" si="61"/>
        <v>14777</v>
      </c>
      <c r="G130" s="32">
        <v>10777</v>
      </c>
      <c r="H130" s="20">
        <v>10777</v>
      </c>
      <c r="I130" s="187">
        <f t="shared" ref="I130:I136" si="62">+H130-G130</f>
        <v>0</v>
      </c>
      <c r="J130" s="32">
        <v>4000</v>
      </c>
      <c r="K130" s="20">
        <v>4000</v>
      </c>
      <c r="L130" s="187">
        <f t="shared" ref="L130:L135" si="63">+K130-J130</f>
        <v>0</v>
      </c>
      <c r="M130" s="32"/>
      <c r="N130" s="20"/>
      <c r="O130" s="187"/>
      <c r="P130" s="32"/>
      <c r="Q130" s="20"/>
      <c r="R130" s="187"/>
      <c r="S130" s="32"/>
      <c r="T130" s="20"/>
      <c r="U130" s="187"/>
      <c r="V130" s="264"/>
    </row>
    <row r="131" spans="1:22" s="29" customFormat="1" ht="39.75" customHeight="1" x14ac:dyDescent="0.25">
      <c r="A131" s="250">
        <v>3</v>
      </c>
      <c r="B131" s="23" t="s">
        <v>215</v>
      </c>
      <c r="C131" s="273" t="s">
        <v>32</v>
      </c>
      <c r="D131" s="319" t="s">
        <v>59</v>
      </c>
      <c r="E131" s="296" t="s">
        <v>40</v>
      </c>
      <c r="F131" s="330">
        <f>+H131+K131</f>
        <v>489.1</v>
      </c>
      <c r="G131" s="331">
        <v>90.5</v>
      </c>
      <c r="H131" s="138">
        <v>90.5</v>
      </c>
      <c r="I131" s="187">
        <f t="shared" si="62"/>
        <v>0</v>
      </c>
      <c r="J131" s="331">
        <f>367-5</f>
        <v>362</v>
      </c>
      <c r="K131" s="138">
        <f>367-5+36.6</f>
        <v>398.6</v>
      </c>
      <c r="L131" s="187">
        <f t="shared" si="63"/>
        <v>36.600000000000023</v>
      </c>
      <c r="M131" s="32"/>
      <c r="N131" s="20"/>
      <c r="O131" s="187"/>
      <c r="P131" s="32"/>
      <c r="Q131" s="20"/>
      <c r="R131" s="187"/>
      <c r="S131" s="32"/>
      <c r="T131" s="20"/>
      <c r="U131" s="187"/>
      <c r="V131" s="323" t="s">
        <v>271</v>
      </c>
    </row>
    <row r="132" spans="1:22" s="29" customFormat="1" ht="80.25" customHeight="1" x14ac:dyDescent="0.25">
      <c r="A132" s="250">
        <v>4</v>
      </c>
      <c r="B132" s="93" t="s">
        <v>216</v>
      </c>
      <c r="C132" s="273" t="s">
        <v>212</v>
      </c>
      <c r="D132" s="322">
        <v>2020</v>
      </c>
      <c r="E132" s="297">
        <v>2023</v>
      </c>
      <c r="F132" s="330">
        <f>+H132+K132+N132+Q132+T132</f>
        <v>723.40000000000009</v>
      </c>
      <c r="G132" s="331">
        <v>566.70000000000005</v>
      </c>
      <c r="H132" s="138">
        <f>566.7+80.5</f>
        <v>647.20000000000005</v>
      </c>
      <c r="I132" s="187">
        <f t="shared" si="62"/>
        <v>80.5</v>
      </c>
      <c r="J132" s="32">
        <v>76.2</v>
      </c>
      <c r="K132" s="20">
        <v>76.2</v>
      </c>
      <c r="L132" s="187">
        <f t="shared" si="63"/>
        <v>0</v>
      </c>
      <c r="M132" s="32"/>
      <c r="N132" s="20"/>
      <c r="O132" s="187"/>
      <c r="P132" s="32"/>
      <c r="Q132" s="20"/>
      <c r="R132" s="187"/>
      <c r="S132" s="32"/>
      <c r="T132" s="20"/>
      <c r="U132" s="187"/>
      <c r="V132" s="323" t="s">
        <v>276</v>
      </c>
    </row>
    <row r="133" spans="1:22" s="29" customFormat="1" ht="28.5" customHeight="1" x14ac:dyDescent="0.25">
      <c r="A133" s="258">
        <v>5</v>
      </c>
      <c r="B133" s="93" t="s">
        <v>245</v>
      </c>
      <c r="C133" s="273" t="s">
        <v>105</v>
      </c>
      <c r="D133" s="322">
        <v>2023</v>
      </c>
      <c r="E133" s="298">
        <v>2025</v>
      </c>
      <c r="F133" s="228">
        <f t="shared" si="61"/>
        <v>852.4</v>
      </c>
      <c r="G133" s="32">
        <v>214.9</v>
      </c>
      <c r="H133" s="20">
        <v>214.9</v>
      </c>
      <c r="I133" s="187">
        <f t="shared" si="62"/>
        <v>0</v>
      </c>
      <c r="J133" s="32">
        <v>637.5</v>
      </c>
      <c r="K133" s="20">
        <v>637.5</v>
      </c>
      <c r="L133" s="187">
        <f t="shared" si="63"/>
        <v>0</v>
      </c>
      <c r="M133" s="32"/>
      <c r="N133" s="20"/>
      <c r="O133" s="187"/>
      <c r="P133" s="32"/>
      <c r="Q133" s="20"/>
      <c r="R133" s="187"/>
      <c r="S133" s="32"/>
      <c r="T133" s="20"/>
      <c r="U133" s="187"/>
      <c r="V133" s="264"/>
    </row>
    <row r="134" spans="1:22" s="29" customFormat="1" ht="38.25" customHeight="1" x14ac:dyDescent="0.25">
      <c r="A134" s="258">
        <v>6</v>
      </c>
      <c r="B134" s="93" t="s">
        <v>261</v>
      </c>
      <c r="C134" s="273" t="s">
        <v>219</v>
      </c>
      <c r="D134" s="322">
        <v>2024</v>
      </c>
      <c r="E134" s="298">
        <v>2025</v>
      </c>
      <c r="F134" s="228">
        <f t="shared" si="61"/>
        <v>1480.5</v>
      </c>
      <c r="G134" s="32">
        <v>222.1</v>
      </c>
      <c r="H134" s="20">
        <v>222.1</v>
      </c>
      <c r="I134" s="187">
        <f t="shared" si="62"/>
        <v>0</v>
      </c>
      <c r="J134" s="32">
        <v>1258.4000000000001</v>
      </c>
      <c r="K134" s="20">
        <v>1258.4000000000001</v>
      </c>
      <c r="L134" s="187">
        <f t="shared" si="63"/>
        <v>0</v>
      </c>
      <c r="M134" s="32"/>
      <c r="N134" s="20"/>
      <c r="O134" s="187"/>
      <c r="P134" s="32"/>
      <c r="Q134" s="20"/>
      <c r="R134" s="187"/>
      <c r="S134" s="32"/>
      <c r="T134" s="20"/>
      <c r="U134" s="187"/>
      <c r="V134" s="264"/>
    </row>
    <row r="135" spans="1:22" s="29" customFormat="1" ht="40.5" customHeight="1" x14ac:dyDescent="0.25">
      <c r="A135" s="258">
        <v>7</v>
      </c>
      <c r="B135" s="93" t="s">
        <v>246</v>
      </c>
      <c r="C135" s="273"/>
      <c r="D135" s="322">
        <v>2024</v>
      </c>
      <c r="E135" s="298">
        <v>2026</v>
      </c>
      <c r="F135" s="228">
        <f>G135+J135+M135+P135+S135</f>
        <v>800</v>
      </c>
      <c r="G135" s="32">
        <v>120</v>
      </c>
      <c r="H135" s="20">
        <v>120</v>
      </c>
      <c r="I135" s="187">
        <f t="shared" si="62"/>
        <v>0</v>
      </c>
      <c r="J135" s="32">
        <v>680</v>
      </c>
      <c r="K135" s="20">
        <v>680</v>
      </c>
      <c r="L135" s="187">
        <f t="shared" si="63"/>
        <v>0</v>
      </c>
      <c r="M135" s="32"/>
      <c r="N135" s="20"/>
      <c r="O135" s="187"/>
      <c r="P135" s="32"/>
      <c r="Q135" s="20"/>
      <c r="R135" s="187"/>
      <c r="S135" s="32"/>
      <c r="T135" s="20"/>
      <c r="U135" s="187"/>
      <c r="V135" s="264"/>
    </row>
    <row r="136" spans="1:22" s="29" customFormat="1" ht="17.25" customHeight="1" x14ac:dyDescent="0.25">
      <c r="A136" s="258">
        <v>8</v>
      </c>
      <c r="B136" s="93" t="s">
        <v>218</v>
      </c>
      <c r="C136" s="273"/>
      <c r="D136" s="322">
        <v>2022</v>
      </c>
      <c r="E136" s="298">
        <v>2025</v>
      </c>
      <c r="F136" s="228">
        <f>G136+J136+M136+P136+S136</f>
        <v>1548</v>
      </c>
      <c r="G136" s="32">
        <v>1548</v>
      </c>
      <c r="H136" s="20">
        <v>1548</v>
      </c>
      <c r="I136" s="187">
        <f t="shared" si="62"/>
        <v>0</v>
      </c>
      <c r="J136" s="32"/>
      <c r="K136" s="20"/>
      <c r="L136" s="187"/>
      <c r="M136" s="32"/>
      <c r="N136" s="20"/>
      <c r="O136" s="187"/>
      <c r="P136" s="32"/>
      <c r="Q136" s="20"/>
      <c r="R136" s="187"/>
      <c r="S136" s="32"/>
      <c r="T136" s="20"/>
      <c r="U136" s="187"/>
      <c r="V136" s="264"/>
    </row>
    <row r="137" spans="1:22" s="29" customFormat="1" ht="18" customHeight="1" x14ac:dyDescent="0.25">
      <c r="A137" s="252">
        <v>8</v>
      </c>
      <c r="B137" s="80" t="s">
        <v>44</v>
      </c>
      <c r="C137" s="304"/>
      <c r="D137" s="46"/>
      <c r="E137" s="241" t="s">
        <v>18</v>
      </c>
      <c r="F137" s="285">
        <f t="shared" ref="F137:L137" si="64">F129+F130+F131+F132+F133+F134+F135+F136</f>
        <v>30291.4</v>
      </c>
      <c r="G137" s="196">
        <f t="shared" si="64"/>
        <v>14982.400000000001</v>
      </c>
      <c r="H137" s="48">
        <f t="shared" si="64"/>
        <v>15062.900000000001</v>
      </c>
      <c r="I137" s="199">
        <f t="shared" si="64"/>
        <v>80.5</v>
      </c>
      <c r="J137" s="196">
        <f t="shared" si="64"/>
        <v>15191.9</v>
      </c>
      <c r="K137" s="48">
        <f t="shared" si="64"/>
        <v>15228.5</v>
      </c>
      <c r="L137" s="199">
        <f t="shared" si="64"/>
        <v>36.600000000000023</v>
      </c>
      <c r="M137" s="196">
        <f t="shared" ref="M137:U137" si="65">M129+M130+M131+M132+M133+M134</f>
        <v>0</v>
      </c>
      <c r="N137" s="48">
        <f t="shared" si="65"/>
        <v>0</v>
      </c>
      <c r="O137" s="199">
        <f t="shared" si="65"/>
        <v>0</v>
      </c>
      <c r="P137" s="196">
        <f t="shared" si="65"/>
        <v>0</v>
      </c>
      <c r="Q137" s="48">
        <f t="shared" si="65"/>
        <v>0</v>
      </c>
      <c r="R137" s="199">
        <f t="shared" si="65"/>
        <v>0</v>
      </c>
      <c r="S137" s="196">
        <f t="shared" si="65"/>
        <v>0</v>
      </c>
      <c r="T137" s="48">
        <f t="shared" si="65"/>
        <v>0</v>
      </c>
      <c r="U137" s="199">
        <f t="shared" si="65"/>
        <v>0</v>
      </c>
      <c r="V137" s="263"/>
    </row>
    <row r="138" spans="1:22" ht="18.75" customHeight="1" thickBot="1" x14ac:dyDescent="0.25">
      <c r="A138" s="276">
        <f>A21+A137+A127+A120+A101+A93+A76+A42+A15</f>
        <v>106</v>
      </c>
      <c r="B138" s="379" t="s">
        <v>44</v>
      </c>
      <c r="C138" s="380"/>
      <c r="D138" s="380"/>
      <c r="E138" s="381"/>
      <c r="F138" s="299">
        <f>SUMIF(E8:E137,"Iš viso:",F8:F137)</f>
        <v>424149.2</v>
      </c>
      <c r="G138" s="294">
        <f>SUMIF(E8:E137,"Iš viso:",G8:G137)</f>
        <v>201857.5</v>
      </c>
      <c r="H138" s="277">
        <f>SUMIF(E8:E137,"Iš viso:",H8:H137)</f>
        <v>205698.89999999997</v>
      </c>
      <c r="I138" s="301">
        <f>SUMIF(E8:E137,"Iš viso:",I8:I137)</f>
        <v>3841.3999999999987</v>
      </c>
      <c r="J138" s="302">
        <f>SUMIF(E8:E137,"Iš viso:",J8:J137)</f>
        <v>108172.3</v>
      </c>
      <c r="K138" s="277">
        <f ca="1">SUMIF(E8:E138,"Iš viso:",K8:K137)</f>
        <v>108166.40000000001</v>
      </c>
      <c r="L138" s="278">
        <f ca="1">SUMIF(E8:E138,"Iš viso:",L8:L137)</f>
        <v>-5.9000000000000625</v>
      </c>
      <c r="M138" s="294">
        <f>SUMIF(E8:E137,"Iš viso:",M8:M137)</f>
        <v>38849.999999999993</v>
      </c>
      <c r="N138" s="277">
        <f ca="1">SUMIF(E8:E138,"Iš viso:",N8:N137)</f>
        <v>39669.4</v>
      </c>
      <c r="O138" s="278">
        <f ca="1">SUMIF(E8:E138,"Iš viso:",O8:O137)</f>
        <v>819.40000000000077</v>
      </c>
      <c r="P138" s="294">
        <f>SUMIF(E8:E137,"Iš viso:",P8:P137)</f>
        <v>27519.7</v>
      </c>
      <c r="Q138" s="277">
        <f>SUMIF(E8:E137,"Iš viso:",Q8:Q137)</f>
        <v>27519.7</v>
      </c>
      <c r="R138" s="278">
        <f ca="1">SUMIF(E8:E138,"Iš viso:",R8:R137)</f>
        <v>0</v>
      </c>
      <c r="S138" s="294">
        <f>SUMIF(E8:E137,"Iš viso:",S8:S137)</f>
        <v>43048.1</v>
      </c>
      <c r="T138" s="277">
        <f>SUMIF(E8:E137,"Iš viso:",T8:T137)</f>
        <v>43094.8</v>
      </c>
      <c r="U138" s="278">
        <f ca="1">SUMIF(E8:E138,"Iš viso:",U8:U137)</f>
        <v>46.7</v>
      </c>
      <c r="V138" s="300"/>
    </row>
    <row r="139" spans="1:22" x14ac:dyDescent="0.2">
      <c r="E139" s="49"/>
      <c r="F139" s="15"/>
      <c r="G139" s="49"/>
      <c r="H139" s="173"/>
      <c r="I139" s="178"/>
      <c r="J139" s="15"/>
      <c r="K139" s="15"/>
      <c r="L139" s="181"/>
      <c r="M139" s="49"/>
      <c r="N139" s="173"/>
      <c r="O139" s="178"/>
      <c r="P139" s="15"/>
      <c r="Q139" s="15"/>
      <c r="R139" s="181"/>
      <c r="S139" s="49"/>
      <c r="T139" s="173"/>
      <c r="U139" s="178"/>
      <c r="V139" s="15"/>
    </row>
    <row r="140" spans="1:22" ht="13.5" customHeight="1" x14ac:dyDescent="0.2">
      <c r="E140" s="363" t="s">
        <v>221</v>
      </c>
      <c r="F140" s="363"/>
      <c r="G140" s="363"/>
      <c r="H140" s="173"/>
      <c r="I140" s="178"/>
      <c r="J140" s="15"/>
      <c r="K140" s="15"/>
      <c r="L140" s="181"/>
      <c r="M140" s="49"/>
      <c r="N140" s="173"/>
      <c r="O140" s="178"/>
      <c r="P140" s="15"/>
      <c r="Q140" s="15"/>
      <c r="R140" s="181"/>
      <c r="S140" s="49"/>
      <c r="T140" s="173"/>
      <c r="U140" s="178"/>
      <c r="V140" s="15"/>
    </row>
    <row r="141" spans="1:22" x14ac:dyDescent="0.2">
      <c r="E141" s="49"/>
      <c r="F141" s="15"/>
      <c r="G141" s="49"/>
      <c r="H141" s="173"/>
      <c r="I141" s="178"/>
      <c r="J141" s="15"/>
      <c r="K141" s="15"/>
      <c r="L141" s="181"/>
      <c r="M141" s="49"/>
      <c r="N141" s="173"/>
      <c r="O141" s="178"/>
      <c r="P141" s="15"/>
      <c r="Q141" s="15"/>
      <c r="R141" s="181"/>
      <c r="S141" s="49"/>
      <c r="T141" s="173"/>
      <c r="U141" s="178"/>
      <c r="V141" s="15"/>
    </row>
    <row r="142" spans="1:22" x14ac:dyDescent="0.2">
      <c r="E142" s="49"/>
      <c r="F142" s="15"/>
      <c r="G142" s="49"/>
      <c r="H142" s="173"/>
      <c r="I142" s="178"/>
      <c r="J142" s="15"/>
      <c r="K142" s="15"/>
      <c r="L142" s="181"/>
      <c r="M142" s="49"/>
      <c r="N142" s="173"/>
      <c r="O142" s="178"/>
      <c r="P142" s="15"/>
      <c r="Q142" s="15"/>
      <c r="R142" s="181"/>
      <c r="S142" s="49"/>
      <c r="T142" s="173"/>
      <c r="U142" s="178"/>
      <c r="V142" s="15"/>
    </row>
    <row r="143" spans="1:22" x14ac:dyDescent="0.2">
      <c r="E143" s="49"/>
      <c r="F143" s="15"/>
      <c r="G143" s="49"/>
      <c r="H143" s="173"/>
      <c r="I143" s="178"/>
      <c r="J143" s="15"/>
      <c r="K143" s="15"/>
      <c r="L143" s="181"/>
      <c r="M143" s="49"/>
      <c r="N143" s="173"/>
      <c r="O143" s="178"/>
      <c r="P143" s="15"/>
      <c r="Q143" s="15"/>
      <c r="R143" s="181"/>
      <c r="S143" s="49"/>
      <c r="T143" s="173"/>
      <c r="U143" s="178"/>
      <c r="V143" s="15"/>
    </row>
    <row r="144" spans="1:22" x14ac:dyDescent="0.2">
      <c r="E144" s="49"/>
      <c r="F144" s="15"/>
      <c r="G144" s="49"/>
      <c r="H144" s="173"/>
      <c r="I144" s="178"/>
      <c r="J144" s="15"/>
      <c r="K144" s="15"/>
      <c r="L144" s="181"/>
      <c r="M144" s="49"/>
      <c r="N144" s="173"/>
      <c r="O144" s="178"/>
      <c r="P144" s="15"/>
      <c r="Q144" s="15"/>
      <c r="R144" s="181"/>
      <c r="S144" s="49"/>
      <c r="T144" s="173"/>
      <c r="U144" s="178"/>
      <c r="V144" s="15"/>
    </row>
    <row r="145" spans="5:22" x14ac:dyDescent="0.2">
      <c r="E145" s="49"/>
      <c r="F145" s="15"/>
      <c r="G145" s="49"/>
      <c r="H145" s="173"/>
      <c r="I145" s="178"/>
      <c r="J145" s="15"/>
      <c r="K145" s="15"/>
      <c r="L145" s="181"/>
      <c r="M145" s="49"/>
      <c r="N145" s="173"/>
      <c r="O145" s="178"/>
      <c r="P145" s="15"/>
      <c r="Q145" s="15"/>
      <c r="R145" s="181"/>
      <c r="S145" s="49"/>
      <c r="T145" s="173"/>
      <c r="U145" s="178"/>
      <c r="V145" s="15"/>
    </row>
    <row r="146" spans="5:22" x14ac:dyDescent="0.2">
      <c r="E146" s="49"/>
      <c r="F146" s="15"/>
      <c r="G146" s="49"/>
      <c r="H146" s="173"/>
      <c r="I146" s="178"/>
      <c r="J146" s="15"/>
      <c r="K146" s="15"/>
      <c r="L146" s="181"/>
      <c r="M146" s="49"/>
      <c r="N146" s="173"/>
      <c r="O146" s="178"/>
      <c r="P146" s="15"/>
      <c r="Q146" s="15"/>
      <c r="R146" s="181"/>
      <c r="S146" s="49"/>
      <c r="T146" s="173"/>
      <c r="U146" s="178"/>
      <c r="V146" s="15"/>
    </row>
    <row r="147" spans="5:22" x14ac:dyDescent="0.2">
      <c r="E147" s="49"/>
      <c r="F147" s="15"/>
      <c r="G147" s="49"/>
      <c r="H147" s="173"/>
      <c r="I147" s="178"/>
      <c r="J147" s="15"/>
      <c r="K147" s="15"/>
      <c r="L147" s="181"/>
      <c r="M147" s="49"/>
      <c r="N147" s="173"/>
      <c r="O147" s="178"/>
      <c r="P147" s="15"/>
      <c r="Q147" s="15"/>
      <c r="R147" s="181"/>
      <c r="S147" s="49"/>
      <c r="T147" s="173"/>
      <c r="U147" s="178"/>
      <c r="V147" s="15"/>
    </row>
    <row r="148" spans="5:22" x14ac:dyDescent="0.2">
      <c r="E148" s="49"/>
      <c r="F148" s="15"/>
      <c r="G148" s="49"/>
      <c r="H148" s="173"/>
      <c r="I148" s="178"/>
      <c r="J148" s="15"/>
      <c r="K148" s="15"/>
      <c r="L148" s="181"/>
      <c r="M148" s="49"/>
      <c r="N148" s="173"/>
      <c r="O148" s="178"/>
      <c r="P148" s="15"/>
      <c r="Q148" s="15"/>
      <c r="R148" s="181"/>
      <c r="S148" s="49"/>
      <c r="T148" s="173"/>
      <c r="U148" s="178"/>
      <c r="V148" s="15"/>
    </row>
    <row r="149" spans="5:22" x14ac:dyDescent="0.2">
      <c r="E149" s="49"/>
      <c r="F149" s="15"/>
      <c r="G149" s="49"/>
      <c r="H149" s="173"/>
      <c r="I149" s="178"/>
      <c r="J149" s="15"/>
      <c r="K149" s="15"/>
      <c r="L149" s="181"/>
      <c r="M149" s="49"/>
      <c r="N149" s="173"/>
      <c r="O149" s="178"/>
      <c r="P149" s="15"/>
      <c r="Q149" s="15"/>
      <c r="R149" s="181"/>
      <c r="S149" s="49"/>
      <c r="T149" s="173"/>
      <c r="U149" s="178"/>
      <c r="V149" s="15"/>
    </row>
    <row r="150" spans="5:22" x14ac:dyDescent="0.2">
      <c r="E150" s="49"/>
      <c r="F150" s="15"/>
      <c r="G150" s="49"/>
      <c r="H150" s="173"/>
      <c r="I150" s="178"/>
      <c r="J150" s="15"/>
      <c r="K150" s="15"/>
      <c r="L150" s="181"/>
      <c r="M150" s="49"/>
      <c r="N150" s="173"/>
      <c r="O150" s="178"/>
      <c r="P150" s="15"/>
      <c r="Q150" s="15"/>
      <c r="R150" s="181"/>
      <c r="S150" s="49"/>
      <c r="T150" s="173"/>
      <c r="U150" s="178"/>
      <c r="V150" s="15"/>
    </row>
    <row r="151" spans="5:22" x14ac:dyDescent="0.2">
      <c r="E151" s="49"/>
      <c r="F151" s="15"/>
      <c r="G151" s="49"/>
      <c r="H151" s="173"/>
      <c r="I151" s="178"/>
      <c r="J151" s="15"/>
      <c r="K151" s="15"/>
      <c r="L151" s="181"/>
      <c r="M151" s="49"/>
      <c r="N151" s="173"/>
      <c r="O151" s="178"/>
      <c r="P151" s="15"/>
      <c r="Q151" s="15"/>
      <c r="R151" s="181"/>
      <c r="S151" s="49"/>
      <c r="T151" s="173"/>
      <c r="U151" s="178"/>
      <c r="V151" s="15"/>
    </row>
    <row r="152" spans="5:22" x14ac:dyDescent="0.2">
      <c r="E152" s="49"/>
      <c r="F152" s="15"/>
      <c r="G152" s="49"/>
      <c r="H152" s="173"/>
      <c r="I152" s="178"/>
      <c r="J152" s="15"/>
      <c r="K152" s="15"/>
      <c r="L152" s="181"/>
      <c r="M152" s="49"/>
      <c r="N152" s="173"/>
      <c r="O152" s="178"/>
      <c r="P152" s="15"/>
      <c r="Q152" s="15"/>
      <c r="R152" s="181"/>
      <c r="S152" s="49"/>
      <c r="T152" s="173"/>
      <c r="U152" s="178"/>
      <c r="V152" s="15"/>
    </row>
    <row r="153" spans="5:22" x14ac:dyDescent="0.2">
      <c r="E153" s="49"/>
      <c r="F153" s="15"/>
      <c r="G153" s="49"/>
      <c r="H153" s="173"/>
      <c r="I153" s="178"/>
      <c r="J153" s="15"/>
      <c r="K153" s="15"/>
      <c r="L153" s="181"/>
      <c r="M153" s="49"/>
      <c r="N153" s="173"/>
      <c r="O153" s="178"/>
      <c r="P153" s="15"/>
      <c r="Q153" s="15"/>
      <c r="R153" s="181"/>
      <c r="S153" s="49"/>
      <c r="T153" s="173"/>
      <c r="U153" s="178"/>
      <c r="V153" s="15"/>
    </row>
    <row r="154" spans="5:22" x14ac:dyDescent="0.2">
      <c r="E154" s="49"/>
      <c r="F154" s="15"/>
      <c r="G154" s="49"/>
      <c r="H154" s="173"/>
      <c r="I154" s="178"/>
      <c r="J154" s="15"/>
      <c r="K154" s="15"/>
      <c r="L154" s="181"/>
      <c r="M154" s="49"/>
      <c r="N154" s="173"/>
      <c r="O154" s="178"/>
      <c r="P154" s="15"/>
      <c r="Q154" s="15"/>
      <c r="R154" s="181"/>
      <c r="S154" s="49"/>
      <c r="T154" s="173"/>
      <c r="U154" s="178"/>
      <c r="V154" s="15"/>
    </row>
    <row r="155" spans="5:22" x14ac:dyDescent="0.2">
      <c r="E155" s="49"/>
      <c r="F155" s="15"/>
      <c r="G155" s="49"/>
      <c r="H155" s="173"/>
      <c r="I155" s="178"/>
      <c r="J155" s="15"/>
      <c r="K155" s="15"/>
      <c r="L155" s="181"/>
      <c r="M155" s="49"/>
      <c r="N155" s="173"/>
      <c r="O155" s="178"/>
      <c r="P155" s="15"/>
      <c r="Q155" s="15"/>
      <c r="R155" s="181"/>
      <c r="S155" s="49"/>
      <c r="T155" s="173"/>
      <c r="U155" s="178"/>
      <c r="V155" s="15"/>
    </row>
    <row r="156" spans="5:22" x14ac:dyDescent="0.2">
      <c r="E156" s="49"/>
      <c r="F156" s="15"/>
      <c r="G156" s="49"/>
      <c r="H156" s="173"/>
      <c r="I156" s="178"/>
      <c r="J156" s="15"/>
      <c r="K156" s="15"/>
      <c r="L156" s="181"/>
      <c r="M156" s="49"/>
      <c r="N156" s="173"/>
      <c r="O156" s="178"/>
      <c r="P156" s="15"/>
      <c r="Q156" s="15"/>
      <c r="R156" s="181"/>
      <c r="S156" s="49"/>
      <c r="T156" s="173"/>
      <c r="U156" s="178"/>
      <c r="V156" s="15"/>
    </row>
    <row r="157" spans="5:22" x14ac:dyDescent="0.2">
      <c r="E157" s="49"/>
      <c r="F157" s="15"/>
      <c r="G157" s="49"/>
      <c r="H157" s="173"/>
      <c r="I157" s="178"/>
      <c r="J157" s="15"/>
      <c r="K157" s="15"/>
      <c r="L157" s="181"/>
      <c r="M157" s="49"/>
      <c r="N157" s="173"/>
      <c r="O157" s="178"/>
      <c r="P157" s="15"/>
      <c r="Q157" s="15"/>
      <c r="R157" s="181"/>
      <c r="S157" s="49"/>
      <c r="T157" s="173"/>
      <c r="U157" s="178"/>
      <c r="V157" s="15"/>
    </row>
    <row r="158" spans="5:22" x14ac:dyDescent="0.2">
      <c r="E158" s="49"/>
      <c r="F158" s="15"/>
      <c r="G158" s="49"/>
      <c r="H158" s="173"/>
      <c r="I158" s="178"/>
      <c r="J158" s="15"/>
      <c r="K158" s="15"/>
      <c r="L158" s="181"/>
      <c r="M158" s="49"/>
      <c r="N158" s="173"/>
      <c r="O158" s="178"/>
      <c r="P158" s="15"/>
      <c r="Q158" s="15"/>
      <c r="R158" s="181"/>
      <c r="S158" s="49"/>
      <c r="T158" s="173"/>
      <c r="U158" s="178"/>
      <c r="V158" s="15"/>
    </row>
    <row r="159" spans="5:22" x14ac:dyDescent="0.2">
      <c r="E159" s="49"/>
      <c r="F159" s="15"/>
      <c r="G159" s="49"/>
      <c r="H159" s="173"/>
      <c r="I159" s="178"/>
      <c r="J159" s="15"/>
      <c r="K159" s="15"/>
      <c r="L159" s="181"/>
      <c r="M159" s="49"/>
      <c r="N159" s="173"/>
      <c r="O159" s="178"/>
      <c r="P159" s="15"/>
      <c r="Q159" s="15"/>
      <c r="R159" s="181"/>
      <c r="S159" s="49"/>
      <c r="T159" s="173"/>
      <c r="U159" s="178"/>
      <c r="V159" s="15"/>
    </row>
    <row r="160" spans="5:22" x14ac:dyDescent="0.2">
      <c r="E160" s="49"/>
      <c r="F160" s="15"/>
      <c r="G160" s="49"/>
      <c r="H160" s="173"/>
      <c r="I160" s="178"/>
      <c r="J160" s="15"/>
      <c r="K160" s="15"/>
      <c r="L160" s="181"/>
      <c r="M160" s="49"/>
      <c r="N160" s="173"/>
      <c r="O160" s="178"/>
      <c r="P160" s="15"/>
      <c r="Q160" s="15"/>
      <c r="R160" s="181"/>
      <c r="S160" s="49"/>
      <c r="T160" s="173"/>
      <c r="U160" s="178"/>
      <c r="V160" s="15"/>
    </row>
    <row r="161" spans="5:22" x14ac:dyDescent="0.2">
      <c r="E161" s="49"/>
      <c r="F161" s="15"/>
      <c r="G161" s="49"/>
      <c r="H161" s="173"/>
      <c r="I161" s="178"/>
      <c r="J161" s="15"/>
      <c r="K161" s="15"/>
      <c r="L161" s="181"/>
      <c r="M161" s="49"/>
      <c r="N161" s="173"/>
      <c r="O161" s="178"/>
      <c r="P161" s="15"/>
      <c r="Q161" s="15"/>
      <c r="R161" s="181"/>
      <c r="S161" s="49"/>
      <c r="T161" s="173"/>
      <c r="U161" s="178"/>
      <c r="V161" s="15"/>
    </row>
    <row r="162" spans="5:22" x14ac:dyDescent="0.2">
      <c r="E162" s="49"/>
      <c r="F162" s="15"/>
      <c r="G162" s="49"/>
      <c r="H162" s="173"/>
      <c r="I162" s="178"/>
      <c r="J162" s="15"/>
      <c r="K162" s="15"/>
      <c r="L162" s="181"/>
      <c r="M162" s="49"/>
      <c r="N162" s="173"/>
      <c r="O162" s="178"/>
      <c r="P162" s="15"/>
      <c r="Q162" s="15"/>
      <c r="R162" s="181"/>
      <c r="S162" s="49"/>
      <c r="T162" s="173"/>
      <c r="U162" s="178"/>
      <c r="V162" s="15"/>
    </row>
    <row r="163" spans="5:22" x14ac:dyDescent="0.2">
      <c r="E163" s="49"/>
      <c r="F163" s="15"/>
      <c r="G163" s="49"/>
      <c r="H163" s="173"/>
      <c r="I163" s="178"/>
      <c r="J163" s="15"/>
      <c r="K163" s="15"/>
      <c r="L163" s="181"/>
      <c r="M163" s="49"/>
      <c r="N163" s="173"/>
      <c r="O163" s="178"/>
      <c r="P163" s="15"/>
      <c r="Q163" s="15"/>
      <c r="R163" s="181"/>
      <c r="S163" s="49"/>
      <c r="T163" s="173"/>
      <c r="U163" s="178"/>
      <c r="V163" s="15"/>
    </row>
    <row r="164" spans="5:22" x14ac:dyDescent="0.2">
      <c r="E164" s="49"/>
      <c r="F164" s="15"/>
      <c r="G164" s="49"/>
      <c r="H164" s="173"/>
      <c r="I164" s="178"/>
      <c r="J164" s="15"/>
      <c r="K164" s="15"/>
      <c r="L164" s="181"/>
      <c r="M164" s="49"/>
      <c r="N164" s="173"/>
      <c r="O164" s="178"/>
      <c r="P164" s="15"/>
      <c r="Q164" s="15"/>
      <c r="R164" s="181"/>
      <c r="S164" s="49"/>
      <c r="T164" s="173"/>
      <c r="U164" s="178"/>
      <c r="V164" s="15"/>
    </row>
    <row r="165" spans="5:22" x14ac:dyDescent="0.2">
      <c r="E165" s="49"/>
      <c r="F165" s="15"/>
      <c r="G165" s="49"/>
      <c r="H165" s="173"/>
      <c r="I165" s="178"/>
      <c r="J165" s="15"/>
      <c r="K165" s="15"/>
      <c r="L165" s="181"/>
      <c r="M165" s="49"/>
      <c r="N165" s="173"/>
      <c r="O165" s="178"/>
      <c r="P165" s="15"/>
      <c r="Q165" s="15"/>
      <c r="R165" s="181"/>
      <c r="S165" s="49"/>
      <c r="T165" s="173"/>
      <c r="U165" s="178"/>
      <c r="V165" s="15"/>
    </row>
    <row r="166" spans="5:22" x14ac:dyDescent="0.2">
      <c r="E166" s="49"/>
      <c r="F166" s="15"/>
      <c r="G166" s="49"/>
      <c r="H166" s="173"/>
      <c r="I166" s="178"/>
      <c r="J166" s="15"/>
      <c r="K166" s="15"/>
      <c r="L166" s="181"/>
      <c r="M166" s="49"/>
      <c r="N166" s="173"/>
      <c r="O166" s="178"/>
      <c r="P166" s="15"/>
      <c r="Q166" s="15"/>
      <c r="R166" s="181"/>
      <c r="S166" s="49"/>
      <c r="T166" s="173"/>
      <c r="U166" s="178"/>
      <c r="V166" s="15"/>
    </row>
    <row r="167" spans="5:22" x14ac:dyDescent="0.2">
      <c r="E167" s="49"/>
      <c r="F167" s="15"/>
      <c r="G167" s="49"/>
      <c r="H167" s="173"/>
      <c r="I167" s="178"/>
      <c r="J167" s="15"/>
      <c r="K167" s="15"/>
      <c r="L167" s="181"/>
      <c r="M167" s="49"/>
      <c r="N167" s="173"/>
      <c r="O167" s="178"/>
      <c r="P167" s="15"/>
      <c r="Q167" s="15"/>
      <c r="R167" s="181"/>
      <c r="S167" s="49"/>
      <c r="T167" s="173"/>
      <c r="U167" s="178"/>
      <c r="V167" s="15"/>
    </row>
    <row r="168" spans="5:22" x14ac:dyDescent="0.2">
      <c r="E168" s="49"/>
      <c r="F168" s="15"/>
      <c r="G168" s="49"/>
      <c r="H168" s="173"/>
      <c r="I168" s="178"/>
      <c r="J168" s="15"/>
      <c r="K168" s="15"/>
      <c r="L168" s="181"/>
      <c r="M168" s="49"/>
      <c r="N168" s="173"/>
      <c r="O168" s="178"/>
      <c r="P168" s="15"/>
      <c r="Q168" s="15"/>
      <c r="R168" s="181"/>
      <c r="S168" s="49"/>
      <c r="T168" s="173"/>
      <c r="U168" s="178"/>
      <c r="V168" s="15"/>
    </row>
    <row r="169" spans="5:22" x14ac:dyDescent="0.2">
      <c r="E169" s="49"/>
      <c r="F169" s="15"/>
      <c r="G169" s="49"/>
      <c r="H169" s="173"/>
      <c r="I169" s="178"/>
      <c r="J169" s="15"/>
      <c r="K169" s="15"/>
      <c r="L169" s="181"/>
      <c r="M169" s="49"/>
      <c r="N169" s="173"/>
      <c r="O169" s="178"/>
      <c r="P169" s="15"/>
      <c r="Q169" s="15"/>
      <c r="R169" s="181"/>
      <c r="S169" s="49"/>
      <c r="T169" s="173"/>
      <c r="U169" s="178"/>
      <c r="V169" s="15"/>
    </row>
    <row r="170" spans="5:22" x14ac:dyDescent="0.2">
      <c r="E170" s="49"/>
      <c r="F170" s="15"/>
      <c r="G170" s="49"/>
      <c r="H170" s="173"/>
      <c r="I170" s="178"/>
      <c r="J170" s="15"/>
      <c r="K170" s="15"/>
      <c r="L170" s="181"/>
      <c r="M170" s="49"/>
      <c r="N170" s="173"/>
      <c r="O170" s="178"/>
      <c r="P170" s="15"/>
      <c r="Q170" s="15"/>
      <c r="R170" s="181"/>
      <c r="S170" s="49"/>
      <c r="T170" s="173"/>
      <c r="U170" s="178"/>
      <c r="V170" s="15"/>
    </row>
    <row r="171" spans="5:22" x14ac:dyDescent="0.2">
      <c r="E171" s="49"/>
      <c r="F171" s="15"/>
      <c r="G171" s="49"/>
      <c r="H171" s="173"/>
      <c r="I171" s="178"/>
      <c r="J171" s="15"/>
      <c r="K171" s="15"/>
      <c r="L171" s="181"/>
      <c r="M171" s="49"/>
      <c r="N171" s="173"/>
      <c r="O171" s="178"/>
      <c r="P171" s="15"/>
      <c r="Q171" s="15"/>
      <c r="R171" s="181"/>
      <c r="S171" s="49"/>
      <c r="T171" s="173"/>
      <c r="U171" s="178"/>
      <c r="V171" s="15"/>
    </row>
    <row r="172" spans="5:22" x14ac:dyDescent="0.2">
      <c r="E172" s="49"/>
      <c r="F172" s="15"/>
      <c r="G172" s="49"/>
      <c r="H172" s="173"/>
      <c r="I172" s="178"/>
      <c r="J172" s="15"/>
      <c r="K172" s="15"/>
      <c r="L172" s="181"/>
      <c r="M172" s="49"/>
      <c r="N172" s="173"/>
      <c r="O172" s="178"/>
      <c r="P172" s="15"/>
      <c r="Q172" s="15"/>
      <c r="R172" s="181"/>
      <c r="S172" s="49"/>
      <c r="T172" s="173"/>
      <c r="U172" s="178"/>
      <c r="V172" s="15"/>
    </row>
    <row r="173" spans="5:22" x14ac:dyDescent="0.2">
      <c r="E173" s="49"/>
      <c r="F173" s="15"/>
      <c r="G173" s="49"/>
      <c r="H173" s="173"/>
      <c r="I173" s="178"/>
      <c r="J173" s="15"/>
      <c r="K173" s="15"/>
      <c r="L173" s="181"/>
      <c r="M173" s="49"/>
      <c r="N173" s="173"/>
      <c r="O173" s="178"/>
      <c r="P173" s="15"/>
      <c r="Q173" s="15"/>
      <c r="R173" s="181"/>
      <c r="S173" s="49"/>
      <c r="T173" s="173"/>
      <c r="U173" s="178"/>
      <c r="V173" s="15"/>
    </row>
    <row r="174" spans="5:22" x14ac:dyDescent="0.2">
      <c r="E174" s="49"/>
      <c r="F174" s="15"/>
      <c r="G174" s="49"/>
      <c r="H174" s="173"/>
      <c r="I174" s="178"/>
      <c r="J174" s="15"/>
      <c r="K174" s="15"/>
      <c r="L174" s="181"/>
      <c r="M174" s="49"/>
      <c r="N174" s="173"/>
      <c r="O174" s="178"/>
      <c r="P174" s="15"/>
      <c r="Q174" s="15"/>
      <c r="R174" s="181"/>
      <c r="S174" s="49"/>
      <c r="T174" s="173"/>
      <c r="U174" s="178"/>
      <c r="V174" s="15"/>
    </row>
    <row r="175" spans="5:22" x14ac:dyDescent="0.2">
      <c r="E175" s="49"/>
      <c r="F175" s="15"/>
      <c r="G175" s="49"/>
      <c r="H175" s="173"/>
      <c r="I175" s="178"/>
      <c r="J175" s="15"/>
      <c r="K175" s="15"/>
      <c r="L175" s="181"/>
      <c r="M175" s="49"/>
      <c r="N175" s="173"/>
      <c r="O175" s="178"/>
      <c r="P175" s="15"/>
      <c r="Q175" s="15"/>
      <c r="R175" s="181"/>
      <c r="S175" s="49"/>
      <c r="T175" s="173"/>
      <c r="U175" s="178"/>
      <c r="V175" s="15"/>
    </row>
    <row r="176" spans="5:22" x14ac:dyDescent="0.2">
      <c r="E176" s="49"/>
      <c r="F176" s="15"/>
      <c r="G176" s="49"/>
      <c r="H176" s="173"/>
      <c r="I176" s="178"/>
      <c r="J176" s="15"/>
      <c r="K176" s="15"/>
      <c r="L176" s="181"/>
      <c r="M176" s="49"/>
      <c r="N176" s="173"/>
      <c r="O176" s="178"/>
      <c r="P176" s="15"/>
      <c r="Q176" s="15"/>
      <c r="R176" s="181"/>
      <c r="S176" s="49"/>
      <c r="T176" s="173"/>
      <c r="U176" s="178"/>
      <c r="V176" s="15"/>
    </row>
    <row r="177" spans="5:22" x14ac:dyDescent="0.2">
      <c r="E177" s="49"/>
      <c r="F177" s="15"/>
      <c r="G177" s="49"/>
      <c r="H177" s="173"/>
      <c r="I177" s="178"/>
      <c r="J177" s="15"/>
      <c r="K177" s="15"/>
      <c r="L177" s="181"/>
      <c r="M177" s="49"/>
      <c r="N177" s="173"/>
      <c r="O177" s="178"/>
      <c r="P177" s="15"/>
      <c r="Q177" s="15"/>
      <c r="R177" s="181"/>
      <c r="S177" s="49"/>
      <c r="T177" s="173"/>
      <c r="U177" s="178"/>
      <c r="V177" s="15"/>
    </row>
    <row r="178" spans="5:22" x14ac:dyDescent="0.2">
      <c r="E178" s="49"/>
      <c r="F178" s="15"/>
      <c r="G178" s="49"/>
      <c r="H178" s="173"/>
      <c r="I178" s="178"/>
      <c r="J178" s="15"/>
      <c r="K178" s="15"/>
      <c r="L178" s="181"/>
      <c r="M178" s="49"/>
      <c r="N178" s="173"/>
      <c r="O178" s="178"/>
      <c r="P178" s="15"/>
      <c r="Q178" s="15"/>
      <c r="R178" s="181"/>
      <c r="S178" s="49"/>
      <c r="T178" s="173"/>
      <c r="U178" s="178"/>
      <c r="V178" s="15"/>
    </row>
    <row r="179" spans="5:22" x14ac:dyDescent="0.2">
      <c r="E179" s="49"/>
      <c r="F179" s="15"/>
      <c r="G179" s="49"/>
      <c r="H179" s="173"/>
      <c r="I179" s="178"/>
      <c r="J179" s="15"/>
      <c r="K179" s="15"/>
      <c r="L179" s="181"/>
      <c r="M179" s="49"/>
      <c r="N179" s="173"/>
      <c r="O179" s="178"/>
      <c r="P179" s="15"/>
      <c r="Q179" s="15"/>
      <c r="R179" s="181"/>
      <c r="S179" s="49"/>
      <c r="T179" s="173"/>
      <c r="U179" s="178"/>
      <c r="V179" s="15"/>
    </row>
    <row r="180" spans="5:22" x14ac:dyDescent="0.2">
      <c r="E180" s="49"/>
      <c r="F180" s="15"/>
      <c r="G180" s="49"/>
      <c r="H180" s="173"/>
      <c r="I180" s="178"/>
      <c r="J180" s="15"/>
      <c r="K180" s="15"/>
      <c r="L180" s="181"/>
      <c r="M180" s="49"/>
      <c r="N180" s="173"/>
      <c r="O180" s="178"/>
      <c r="P180" s="15"/>
      <c r="Q180" s="15"/>
      <c r="R180" s="181"/>
      <c r="S180" s="49"/>
      <c r="T180" s="173"/>
      <c r="U180" s="178"/>
      <c r="V180" s="15"/>
    </row>
    <row r="181" spans="5:22" x14ac:dyDescent="0.2">
      <c r="E181" s="49"/>
      <c r="F181" s="15"/>
      <c r="G181" s="49"/>
      <c r="H181" s="173"/>
      <c r="I181" s="178"/>
      <c r="J181" s="15"/>
      <c r="K181" s="15"/>
      <c r="L181" s="181"/>
      <c r="M181" s="49"/>
      <c r="N181" s="173"/>
      <c r="O181" s="178"/>
      <c r="P181" s="15"/>
      <c r="Q181" s="15"/>
      <c r="R181" s="181"/>
      <c r="S181" s="49"/>
      <c r="T181" s="173"/>
      <c r="U181" s="178"/>
      <c r="V181" s="15"/>
    </row>
    <row r="182" spans="5:22" x14ac:dyDescent="0.2">
      <c r="E182" s="49"/>
      <c r="F182" s="15"/>
      <c r="G182" s="49"/>
      <c r="H182" s="173"/>
      <c r="I182" s="178"/>
      <c r="J182" s="15"/>
      <c r="K182" s="15"/>
      <c r="L182" s="181"/>
      <c r="M182" s="49"/>
      <c r="N182" s="173"/>
      <c r="O182" s="178"/>
      <c r="P182" s="15"/>
      <c r="Q182" s="15"/>
      <c r="R182" s="181"/>
      <c r="S182" s="49"/>
      <c r="T182" s="173"/>
      <c r="U182" s="178"/>
      <c r="V182" s="15"/>
    </row>
    <row r="183" spans="5:22" x14ac:dyDescent="0.2">
      <c r="E183" s="49"/>
      <c r="F183" s="15"/>
      <c r="G183" s="49"/>
      <c r="H183" s="173"/>
      <c r="I183" s="178"/>
      <c r="J183" s="15"/>
      <c r="K183" s="15"/>
      <c r="L183" s="181"/>
      <c r="M183" s="49"/>
      <c r="N183" s="173"/>
      <c r="O183" s="178"/>
      <c r="P183" s="15"/>
      <c r="Q183" s="15"/>
      <c r="R183" s="181"/>
      <c r="S183" s="49"/>
      <c r="T183" s="173"/>
      <c r="U183" s="178"/>
      <c r="V183" s="15"/>
    </row>
    <row r="184" spans="5:22" x14ac:dyDescent="0.2">
      <c r="E184" s="49"/>
      <c r="F184" s="15"/>
      <c r="G184" s="49"/>
      <c r="H184" s="173"/>
      <c r="I184" s="178"/>
      <c r="J184" s="15"/>
      <c r="K184" s="15"/>
      <c r="L184" s="181"/>
      <c r="M184" s="49"/>
      <c r="N184" s="173"/>
      <c r="O184" s="178"/>
      <c r="P184" s="15"/>
      <c r="Q184" s="15"/>
      <c r="R184" s="181"/>
      <c r="S184" s="49"/>
      <c r="T184" s="173"/>
      <c r="U184" s="178"/>
      <c r="V184" s="15"/>
    </row>
    <row r="185" spans="5:22" x14ac:dyDescent="0.2">
      <c r="E185" s="49"/>
      <c r="F185" s="15"/>
      <c r="G185" s="49"/>
      <c r="H185" s="173"/>
      <c r="I185" s="178"/>
      <c r="J185" s="15"/>
      <c r="K185" s="15"/>
      <c r="L185" s="181"/>
      <c r="M185" s="49"/>
      <c r="N185" s="173"/>
      <c r="O185" s="178"/>
      <c r="P185" s="15"/>
      <c r="Q185" s="15"/>
      <c r="R185" s="181"/>
      <c r="S185" s="49"/>
      <c r="T185" s="173"/>
      <c r="U185" s="178"/>
      <c r="V185" s="15"/>
    </row>
    <row r="186" spans="5:22" x14ac:dyDescent="0.2">
      <c r="E186" s="49"/>
      <c r="F186" s="15"/>
      <c r="G186" s="49"/>
      <c r="H186" s="173"/>
      <c r="I186" s="178"/>
      <c r="J186" s="15"/>
      <c r="K186" s="15"/>
      <c r="L186" s="181"/>
      <c r="M186" s="49"/>
      <c r="N186" s="173"/>
      <c r="O186" s="178"/>
      <c r="P186" s="15"/>
      <c r="Q186" s="15"/>
      <c r="R186" s="181"/>
      <c r="S186" s="49"/>
      <c r="T186" s="173"/>
      <c r="U186" s="178"/>
      <c r="V186" s="15"/>
    </row>
    <row r="187" spans="5:22" x14ac:dyDescent="0.2">
      <c r="E187" s="49"/>
      <c r="F187" s="15"/>
      <c r="G187" s="49"/>
      <c r="H187" s="173"/>
      <c r="I187" s="178"/>
      <c r="J187" s="15"/>
      <c r="K187" s="15"/>
      <c r="L187" s="181"/>
      <c r="M187" s="49"/>
      <c r="N187" s="173"/>
      <c r="O187" s="178"/>
      <c r="P187" s="15"/>
      <c r="Q187" s="15"/>
      <c r="R187" s="181"/>
      <c r="S187" s="49"/>
      <c r="T187" s="173"/>
      <c r="U187" s="178"/>
      <c r="V187" s="15"/>
    </row>
    <row r="188" spans="5:22" x14ac:dyDescent="0.2">
      <c r="E188" s="49"/>
      <c r="F188" s="15"/>
      <c r="G188" s="49"/>
      <c r="H188" s="173"/>
      <c r="I188" s="178"/>
      <c r="J188" s="15"/>
      <c r="K188" s="15"/>
      <c r="L188" s="181"/>
      <c r="M188" s="49"/>
      <c r="N188" s="173"/>
      <c r="O188" s="178"/>
      <c r="P188" s="15"/>
      <c r="Q188" s="15"/>
      <c r="R188" s="181"/>
      <c r="S188" s="49"/>
      <c r="T188" s="173"/>
      <c r="U188" s="178"/>
      <c r="V188" s="15"/>
    </row>
    <row r="189" spans="5:22" x14ac:dyDescent="0.2">
      <c r="E189" s="49"/>
      <c r="F189" s="15"/>
      <c r="G189" s="49"/>
      <c r="H189" s="173"/>
      <c r="I189" s="178"/>
      <c r="J189" s="15"/>
      <c r="K189" s="15"/>
      <c r="L189" s="181"/>
      <c r="M189" s="49"/>
      <c r="N189" s="173"/>
      <c r="O189" s="178"/>
      <c r="P189" s="15"/>
      <c r="Q189" s="15"/>
      <c r="R189" s="181"/>
      <c r="S189" s="49"/>
      <c r="T189" s="173"/>
      <c r="U189" s="178"/>
      <c r="V189" s="15"/>
    </row>
  </sheetData>
  <mergeCells count="44">
    <mergeCell ref="S1:V1"/>
    <mergeCell ref="A2:V2"/>
    <mergeCell ref="G6:I6"/>
    <mergeCell ref="J6:L6"/>
    <mergeCell ref="M6:O6"/>
    <mergeCell ref="P6:R6"/>
    <mergeCell ref="U4:U5"/>
    <mergeCell ref="S6:U6"/>
    <mergeCell ref="V4:V5"/>
    <mergeCell ref="D4:E4"/>
    <mergeCell ref="F4:F5"/>
    <mergeCell ref="G4:G5"/>
    <mergeCell ref="Q4:Q5"/>
    <mergeCell ref="A4:A5"/>
    <mergeCell ref="B4:B6"/>
    <mergeCell ref="C4:C6"/>
    <mergeCell ref="H4:H5"/>
    <mergeCell ref="K4:K5"/>
    <mergeCell ref="P4:P5"/>
    <mergeCell ref="S4:S5"/>
    <mergeCell ref="D5:D6"/>
    <mergeCell ref="E5:E6"/>
    <mergeCell ref="N4:N5"/>
    <mergeCell ref="T4:T5"/>
    <mergeCell ref="I4:I5"/>
    <mergeCell ref="L4:L5"/>
    <mergeCell ref="O4:O5"/>
    <mergeCell ref="R4:R5"/>
    <mergeCell ref="J4:J5"/>
    <mergeCell ref="M4:M5"/>
    <mergeCell ref="A7:V7"/>
    <mergeCell ref="A10:V10"/>
    <mergeCell ref="A16:V16"/>
    <mergeCell ref="A22:V22"/>
    <mergeCell ref="E140:G140"/>
    <mergeCell ref="A105:P105"/>
    <mergeCell ref="A102:V102"/>
    <mergeCell ref="A43:P43"/>
    <mergeCell ref="R43:V43"/>
    <mergeCell ref="A77:V77"/>
    <mergeCell ref="A94:V94"/>
    <mergeCell ref="A121:P121"/>
    <mergeCell ref="A128:P128"/>
    <mergeCell ref="B138:E138"/>
  </mergeCells>
  <pageMargins left="0.70866141732283472" right="0.31496062992125984" top="0.74803149606299213" bottom="0.55118110236220474" header="0" footer="0"/>
  <pageSetup paperSize="9" scale="56" orientation="landscape" r:id="rId1"/>
  <ignoredErrors>
    <ignoredError sqref="F63" formula="1"/>
  </ignoredError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95447BD0C4151B458911E83D513C37A4" ma:contentTypeVersion="8" ma:contentTypeDescription="Kurkite naują dokumentą." ma:contentTypeScope="" ma:versionID="e6ed4b7294edba16c7645b08dc89f1fa">
  <xsd:schema xmlns:xsd="http://www.w3.org/2001/XMLSchema" xmlns:xs="http://www.w3.org/2001/XMLSchema" xmlns:p="http://schemas.microsoft.com/office/2006/metadata/properties" xmlns:ns3="a3e22a2e-b00b-43b4-b52b-2784bab9f462" xmlns:ns4="73c53f4f-28fb-4636-af27-2a313f14d7bb" targetNamespace="http://schemas.microsoft.com/office/2006/metadata/properties" ma:root="true" ma:fieldsID="bb823c5cbd43411eea7253d62a6af2c9" ns3:_="" ns4:_="">
    <xsd:import namespace="a3e22a2e-b00b-43b4-b52b-2784bab9f462"/>
    <xsd:import namespace="73c53f4f-28fb-4636-af27-2a313f14d7b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e22a2e-b00b-43b4-b52b-2784bab9f46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SharingHintHash" ma:index="10" nillable="true" ma:displayName="Bendrinimo užuominos maiša"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c53f4f-28fb-4636-af27-2a313f14d7b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E28147-AEF5-416C-B84C-8A44625A56A7}">
  <ds:schemaRefs>
    <ds:schemaRef ds:uri="http://purl.org/dc/terms/"/>
    <ds:schemaRef ds:uri="http://schemas.openxmlformats.org/package/2006/metadata/core-properties"/>
    <ds:schemaRef ds:uri="http://purl.org/dc/dcmitype/"/>
    <ds:schemaRef ds:uri="http://schemas.microsoft.com/office/infopath/2007/PartnerControls"/>
    <ds:schemaRef ds:uri="a3e22a2e-b00b-43b4-b52b-2784bab9f462"/>
    <ds:schemaRef ds:uri="http://schemas.microsoft.com/office/2006/documentManagement/types"/>
    <ds:schemaRef ds:uri="http://schemas.microsoft.com/office/2006/metadata/properties"/>
    <ds:schemaRef ds:uri="73c53f4f-28fb-4636-af27-2a313f14d7bb"/>
    <ds:schemaRef ds:uri="http://www.w3.org/XML/1998/namespace"/>
    <ds:schemaRef ds:uri="http://purl.org/dc/elements/1.1/"/>
  </ds:schemaRefs>
</ds:datastoreItem>
</file>

<file path=customXml/itemProps2.xml><?xml version="1.0" encoding="utf-8"?>
<ds:datastoreItem xmlns:ds="http://schemas.openxmlformats.org/officeDocument/2006/customXml" ds:itemID="{C937A7A6-3BB9-47BD-993E-919F721F9C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e22a2e-b00b-43b4-b52b-2784bab9f462"/>
    <ds:schemaRef ds:uri="73c53f4f-28fb-4636-af27-2a313f14d7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67642B-AC76-4BD0-A1BC-59D55DB773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Lyginamasis</vt:lpstr>
      <vt:lpstr>IP sarasas</vt:lpstr>
      <vt:lpstr>'IP sarasas'!Print_Area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Virginija Palaimiene</cp:lastModifiedBy>
  <cp:revision/>
  <cp:lastPrinted>2023-06-07T09:11:45Z</cp:lastPrinted>
  <dcterms:created xsi:type="dcterms:W3CDTF">2016-08-26T11:07:05Z</dcterms:created>
  <dcterms:modified xsi:type="dcterms:W3CDTF">2023-06-09T10:53:01Z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0x01010095447BD0C4151B458911E83D513C37A4</vt:lpwstr>
  </property>
</Properties>
</file>